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https://obcinavelenje-my.sharepoint.com/personal/katja_remic-novak_velenje_si/Documents/Dokumenti/Velenjski grad - ureditev rondele/JN ZA GOI DELA - RONDELA/JN ZA GOI DELA RONDELA/"/>
    </mc:Choice>
  </mc:AlternateContent>
  <xr:revisionPtr revIDLastSave="27" documentId="8_{744056BA-FE88-4C65-B225-64A2EE9A1F43}" xr6:coauthVersionLast="47" xr6:coauthVersionMax="47" xr10:uidLastSave="{9DAB3B7D-4E00-4858-A31A-E512F438C690}"/>
  <bookViews>
    <workbookView xWindow="25080" yWindow="-120" windowWidth="25440" windowHeight="15270" tabRatio="881" firstSheet="1" activeTab="1" xr2:uid="{E7D602B4-536C-418E-BCCA-AFC116135C41}"/>
  </bookViews>
  <sheets>
    <sheet name="1. stran" sheetId="37" r:id="rId1"/>
    <sheet name="Skupna rekapitulacija" sheetId="39" r:id="rId2"/>
    <sheet name="Splošna določila" sheetId="38" r:id="rId3"/>
    <sheet name="A1_PRIPR. DELA" sheetId="20" r:id="rId4"/>
    <sheet name="A2_RUŠI. DELA" sheetId="21" r:id="rId5"/>
    <sheet name="A3_ZEM. DELA" sheetId="22" r:id="rId6"/>
    <sheet name="A4_TES. DELA" sheetId="24" r:id="rId7"/>
    <sheet name="A5_BET. DELA" sheetId="25" r:id="rId8"/>
    <sheet name="A6_ZID. DELA" sheetId="26" r:id="rId9"/>
    <sheet name="B1_TLAK. DELA" sheetId="27" r:id="rId10"/>
    <sheet name="B2_MIZ. DELA" sheetId="28" r:id="rId11"/>
    <sheet name="B3_SM DELA" sheetId="29" r:id="rId12"/>
    <sheet name="B4_SLIKOP. DELA" sheetId="30" r:id="rId13"/>
    <sheet name="B5_STAVBNO POHIŠTVO" sheetId="31" r:id="rId14"/>
    <sheet name="B6_FAS. DELA" sheetId="32" r:id="rId15"/>
    <sheet name="B7_KLJUČ. DELA" sheetId="52" r:id="rId16"/>
    <sheet name="B8_KK. DELA" sheetId="34" r:id="rId17"/>
    <sheet name="SI-SPLOŠNA DOLOČILA" sheetId="51" r:id="rId18"/>
    <sheet name="STROJNE-rekapitulacija" sheetId="41" r:id="rId19"/>
    <sheet name="Vodovod" sheetId="42" r:id="rId20"/>
    <sheet name="Kanalizacija" sheetId="43" r:id="rId21"/>
    <sheet name="Ogrevanje in hlajenje" sheetId="44" r:id="rId22"/>
    <sheet name="Prezračevanje" sheetId="45" r:id="rId23"/>
    <sheet name="EI-SPLOŠNA DOLOČILA" sheetId="50" r:id="rId24"/>
    <sheet name="ELEKTRO-rekapitulacija" sheetId="46" r:id="rId25"/>
    <sheet name="jaki in šibki tok" sheetId="47" r:id="rId26"/>
    <sheet name="javljanja požara" sheetId="48" r:id="rId27"/>
  </sheets>
  <definedNames>
    <definedName name="_Te02" localSheetId="1">#N/A</definedName>
    <definedName name="_Te02">#N/A</definedName>
    <definedName name="_Te03" localSheetId="1">#N/A</definedName>
    <definedName name="_Te03">#N/A</definedName>
    <definedName name="_Te06" localSheetId="1">#N/A</definedName>
    <definedName name="_Te06">#N/A</definedName>
    <definedName name="Excel_BuiltIn_Print_Area_1" localSheetId="1">#N/A</definedName>
    <definedName name="Excel_BuiltIn_Print_Area_1">#N/A</definedName>
    <definedName name="Excel_BuiltIn_Print_Area_3_1" localSheetId="1">#N/A</definedName>
    <definedName name="Excel_BuiltIn_Print_Area_3_1" localSheetId="2">#N/A</definedName>
    <definedName name="Excel_BuiltIn_Print_Area_3_1">#N/A</definedName>
    <definedName name="Excel_BuiltIn_Print_Area_3_1_1" localSheetId="1">#N/A</definedName>
    <definedName name="Excel_BuiltIn_Print_Area_3_1_1" localSheetId="2">#N/A</definedName>
    <definedName name="Excel_BuiltIn_Print_Area_3_1_1">#N/A</definedName>
    <definedName name="Excel_BuiltIn_Print_Area_3_1_1_1" localSheetId="1">#N/A</definedName>
    <definedName name="Excel_BuiltIn_Print_Area_3_1_1_1" localSheetId="2">#N/A</definedName>
    <definedName name="Excel_BuiltIn_Print_Area_3_1_1_1">#N/A</definedName>
    <definedName name="Excel_BuiltIn_Print_Area_4" localSheetId="1">#N/A</definedName>
    <definedName name="Excel_BuiltIn_Print_Area_4">#N/A</definedName>
    <definedName name="Excel_BuiltIn_Print_Area_5" localSheetId="1">#N/A</definedName>
    <definedName name="Excel_BuiltIn_Print_Area_5">#N/A</definedName>
    <definedName name="_xlnm.Print_Area" localSheetId="0">'1. stran'!$A$1:$E$31</definedName>
    <definedName name="_xlnm.Print_Area" localSheetId="3">#N/A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6">#N/A</definedName>
    <definedName name="_xlnm.Print_Area" localSheetId="23">#N/A</definedName>
    <definedName name="_xlnm.Print_Area" localSheetId="25">'jaki in šibki tok'!$A$1:$E$200</definedName>
    <definedName name="_xlnm.Print_Area" localSheetId="26">'javljanja požara'!$A$1:$E$104</definedName>
    <definedName name="_xlnm.Print_Area" localSheetId="20">#N/A</definedName>
    <definedName name="_xlnm.Print_Area" localSheetId="17">#N/A</definedName>
    <definedName name="_xlnm.Print_Area" localSheetId="2">#N/A</definedName>
    <definedName name="_xlnm.Print_Area" localSheetId="18">#N/A</definedName>
    <definedName name="Test01" localSheetId="1">#N/A</definedName>
    <definedName name="Test01">#N/A</definedName>
    <definedName name="Test02" localSheetId="1">#N/A</definedName>
    <definedName name="Test02">#N/A</definedName>
    <definedName name="Test04" localSheetId="1">#N/A</definedName>
    <definedName name="Test04">#N/A</definedName>
    <definedName name="Test05" localSheetId="1">#N/A</definedName>
    <definedName name="Test05">#N/A</definedName>
    <definedName name="Test06" localSheetId="1">#N/A</definedName>
    <definedName name="Test06">#N/A</definedName>
    <definedName name="Test5" localSheetId="1">#N/A</definedName>
    <definedName name="Test5">#N/A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7" i="42" l="1"/>
  <c r="D57" i="39"/>
  <c r="F67" i="52"/>
  <c r="F65" i="52"/>
  <c r="F63" i="52"/>
  <c r="F60" i="52"/>
  <c r="F58" i="52"/>
  <c r="F56" i="52"/>
  <c r="F54" i="52"/>
  <c r="F52" i="52"/>
  <c r="F50" i="52"/>
  <c r="F48" i="52"/>
  <c r="F46" i="52"/>
  <c r="F44" i="52"/>
  <c r="F42" i="52"/>
  <c r="F40" i="52"/>
  <c r="F38" i="52"/>
  <c r="F36" i="52"/>
  <c r="F68" i="52" s="1"/>
  <c r="D55" i="39" s="1"/>
  <c r="F34" i="52"/>
  <c r="E182" i="47" l="1"/>
  <c r="E6" i="48"/>
  <c r="E7" i="48"/>
  <c r="B8" i="48"/>
  <c r="E8" i="48" s="1"/>
  <c r="E9" i="48"/>
  <c r="E10" i="48"/>
  <c r="E11" i="48"/>
  <c r="E12" i="48"/>
  <c r="E15" i="48"/>
  <c r="E16" i="48"/>
  <c r="E19" i="48"/>
  <c r="E20" i="48"/>
  <c r="E21" i="48"/>
  <c r="E22" i="48"/>
  <c r="E23" i="48"/>
  <c r="E24" i="48"/>
  <c r="E25" i="48"/>
  <c r="E26" i="48"/>
  <c r="E27" i="48"/>
  <c r="B28" i="48"/>
  <c r="E28" i="48"/>
  <c r="E29" i="48"/>
  <c r="E30" i="48"/>
  <c r="B31" i="48"/>
  <c r="E31" i="48"/>
  <c r="E32" i="48"/>
  <c r="E33" i="48"/>
  <c r="E34" i="48"/>
  <c r="E35" i="48"/>
  <c r="E36" i="48"/>
  <c r="E37" i="48"/>
  <c r="E38" i="48"/>
  <c r="B39" i="48"/>
  <c r="E39" i="48" s="1"/>
  <c r="E40" i="48"/>
  <c r="E41" i="48"/>
  <c r="E42" i="48"/>
  <c r="E43" i="48"/>
  <c r="B44" i="48"/>
  <c r="E44" i="48" s="1"/>
  <c r="B45" i="48"/>
  <c r="E45" i="48"/>
  <c r="E46" i="48"/>
  <c r="E47" i="48"/>
  <c r="E48" i="48"/>
  <c r="B49" i="48"/>
  <c r="E49" i="48" s="1"/>
  <c r="B50" i="48"/>
  <c r="E50" i="48" s="1"/>
  <c r="B51" i="48"/>
  <c r="B64" i="48" s="1"/>
  <c r="E64" i="48" s="1"/>
  <c r="E51" i="48"/>
  <c r="B52" i="48"/>
  <c r="E52" i="48" s="1"/>
  <c r="E53" i="48"/>
  <c r="E54" i="48"/>
  <c r="E55" i="48"/>
  <c r="E56" i="48"/>
  <c r="E57" i="48"/>
  <c r="E58" i="48"/>
  <c r="E59" i="48"/>
  <c r="E60" i="48"/>
  <c r="E61" i="48"/>
  <c r="B62" i="48"/>
  <c r="E62" i="48"/>
  <c r="B63" i="48"/>
  <c r="E63" i="48" s="1"/>
  <c r="E65" i="48"/>
  <c r="B66" i="48"/>
  <c r="E66" i="48"/>
  <c r="E67" i="48"/>
  <c r="E68" i="48"/>
  <c r="E69" i="48"/>
  <c r="B70" i="48"/>
  <c r="E70" i="48"/>
  <c r="B71" i="48"/>
  <c r="E71" i="48" s="1"/>
  <c r="E72" i="48"/>
  <c r="E75" i="48"/>
  <c r="E76" i="48"/>
  <c r="E77" i="48"/>
  <c r="E78" i="48"/>
  <c r="E81" i="48"/>
  <c r="E82" i="48"/>
  <c r="E83" i="48"/>
  <c r="E86" i="48"/>
  <c r="B88" i="48"/>
  <c r="E88" i="48" s="1"/>
  <c r="E94" i="48"/>
  <c r="E95" i="48"/>
  <c r="E96" i="48"/>
  <c r="E97" i="48"/>
  <c r="E98" i="48"/>
  <c r="E101" i="48"/>
  <c r="E102" i="48"/>
  <c r="E103" i="48"/>
  <c r="E12" i="47"/>
  <c r="E14" i="47"/>
  <c r="E16" i="47"/>
  <c r="E18" i="47"/>
  <c r="E20" i="47"/>
  <c r="E22" i="47"/>
  <c r="E24" i="47"/>
  <c r="E26" i="47"/>
  <c r="E28" i="47"/>
  <c r="E30" i="47"/>
  <c r="E32" i="47"/>
  <c r="E34" i="47"/>
  <c r="E36" i="47"/>
  <c r="E38" i="47"/>
  <c r="E40" i="47"/>
  <c r="E42" i="47"/>
  <c r="E44" i="47"/>
  <c r="E46" i="47"/>
  <c r="E48" i="47"/>
  <c r="E50" i="47"/>
  <c r="E52" i="47"/>
  <c r="E54" i="47"/>
  <c r="E56" i="47"/>
  <c r="E58" i="47"/>
  <c r="E60" i="47"/>
  <c r="E62" i="47"/>
  <c r="E64" i="47"/>
  <c r="E66" i="47"/>
  <c r="E68" i="47"/>
  <c r="E70" i="47"/>
  <c r="E72" i="47"/>
  <c r="E84" i="47"/>
  <c r="E86" i="47"/>
  <c r="E88" i="47"/>
  <c r="E90" i="47"/>
  <c r="E92" i="47"/>
  <c r="E94" i="47"/>
  <c r="E96" i="47"/>
  <c r="E98" i="47"/>
  <c r="E100" i="47"/>
  <c r="E102" i="47"/>
  <c r="E104" i="47"/>
  <c r="E106" i="47"/>
  <c r="E108" i="47"/>
  <c r="E110" i="47"/>
  <c r="E112" i="47"/>
  <c r="E114" i="47"/>
  <c r="E135" i="47"/>
  <c r="E146" i="47"/>
  <c r="E156" i="47"/>
  <c r="E167" i="47"/>
  <c r="E174" i="47"/>
  <c r="E176" i="47"/>
  <c r="E178" i="47"/>
  <c r="E180" i="47"/>
  <c r="E184" i="47"/>
  <c r="E186" i="47"/>
  <c r="F7" i="45"/>
  <c r="F16" i="45"/>
  <c r="F21" i="45"/>
  <c r="F32" i="45"/>
  <c r="F34" i="45"/>
  <c r="F37" i="45"/>
  <c r="F39" i="45"/>
  <c r="F7" i="44"/>
  <c r="F18" i="44"/>
  <c r="F27" i="44"/>
  <c r="F38" i="44"/>
  <c r="F39" i="44"/>
  <c r="F42" i="44"/>
  <c r="F44" i="44"/>
  <c r="F47" i="44"/>
  <c r="F54" i="44"/>
  <c r="F57" i="44"/>
  <c r="F65" i="44"/>
  <c r="F71" i="44"/>
  <c r="F72" i="44"/>
  <c r="F8" i="43"/>
  <c r="F9" i="43"/>
  <c r="F10" i="43"/>
  <c r="F13" i="43"/>
  <c r="F16" i="43"/>
  <c r="F18" i="43"/>
  <c r="F21" i="43"/>
  <c r="F23" i="43"/>
  <c r="F25" i="43"/>
  <c r="F27" i="43"/>
  <c r="F7" i="42"/>
  <c r="F9" i="42"/>
  <c r="F12" i="42"/>
  <c r="F19" i="42"/>
  <c r="F27" i="42"/>
  <c r="F32" i="42"/>
  <c r="F34" i="42"/>
  <c r="F44" i="42"/>
  <c r="F46" i="42"/>
  <c r="F48" i="42"/>
  <c r="F50" i="42"/>
  <c r="F52" i="42"/>
  <c r="F55" i="42"/>
  <c r="F56" i="42"/>
  <c r="F60" i="42"/>
  <c r="F61" i="42"/>
  <c r="F63" i="42"/>
  <c r="F65" i="42"/>
  <c r="F67" i="42"/>
  <c r="F78" i="42"/>
  <c r="F84" i="42"/>
  <c r="F87" i="42"/>
  <c r="F12" i="34"/>
  <c r="F13" i="34"/>
  <c r="F15" i="34"/>
  <c r="F17" i="34" s="1"/>
  <c r="D56" i="39" s="1"/>
  <c r="F13" i="32"/>
  <c r="F16" i="32" s="1"/>
  <c r="D54" i="39" s="1"/>
  <c r="F15" i="32"/>
  <c r="F14" i="31"/>
  <c r="F16" i="31"/>
  <c r="F19" i="31"/>
  <c r="F21" i="31"/>
  <c r="F23" i="31"/>
  <c r="F24" i="31"/>
  <c r="F25" i="31"/>
  <c r="F27" i="31"/>
  <c r="F29" i="31"/>
  <c r="F31" i="31"/>
  <c r="F33" i="31"/>
  <c r="F35" i="31"/>
  <c r="F37" i="31"/>
  <c r="F39" i="31"/>
  <c r="F41" i="31"/>
  <c r="F43" i="31"/>
  <c r="F44" i="31"/>
  <c r="F49" i="31"/>
  <c r="F50" i="31"/>
  <c r="F51" i="31"/>
  <c r="F22" i="30"/>
  <c r="F24" i="30"/>
  <c r="F26" i="30"/>
  <c r="F28" i="30"/>
  <c r="F30" i="30"/>
  <c r="F32" i="30"/>
  <c r="F34" i="30"/>
  <c r="F36" i="30"/>
  <c r="F75" i="29"/>
  <c r="F77" i="29"/>
  <c r="F79" i="29"/>
  <c r="F81" i="29"/>
  <c r="F83" i="29"/>
  <c r="F85" i="29"/>
  <c r="F87" i="29"/>
  <c r="F89" i="29"/>
  <c r="F14" i="28"/>
  <c r="F16" i="28"/>
  <c r="F18" i="28"/>
  <c r="F20" i="28"/>
  <c r="F22" i="28"/>
  <c r="F24" i="28"/>
  <c r="F26" i="28"/>
  <c r="D107" i="27"/>
  <c r="F107" i="27"/>
  <c r="F110" i="27"/>
  <c r="F114" i="27"/>
  <c r="F118" i="27"/>
  <c r="F74" i="26"/>
  <c r="F76" i="26"/>
  <c r="F78" i="26"/>
  <c r="F80" i="26"/>
  <c r="F82" i="26"/>
  <c r="F84" i="26"/>
  <c r="F86" i="26"/>
  <c r="F88" i="26"/>
  <c r="F90" i="26"/>
  <c r="F92" i="26"/>
  <c r="F94" i="26"/>
  <c r="F96" i="26"/>
  <c r="F98" i="26"/>
  <c r="F100" i="26"/>
  <c r="F102" i="26"/>
  <c r="F104" i="26"/>
  <c r="F106" i="26"/>
  <c r="F108" i="26"/>
  <c r="F110" i="26"/>
  <c r="F112" i="26"/>
  <c r="F114" i="26"/>
  <c r="F116" i="26"/>
  <c r="F24" i="25"/>
  <c r="F26" i="25"/>
  <c r="F28" i="25"/>
  <c r="F30" i="25"/>
  <c r="F32" i="25"/>
  <c r="F34" i="25"/>
  <c r="F36" i="25"/>
  <c r="F38" i="25"/>
  <c r="F23" i="24"/>
  <c r="F25" i="24"/>
  <c r="F27" i="24"/>
  <c r="F24" i="22"/>
  <c r="F26" i="22"/>
  <c r="F28" i="22"/>
  <c r="F30" i="22"/>
  <c r="F32" i="22"/>
  <c r="F34" i="22"/>
  <c r="F36" i="22"/>
  <c r="F38" i="22"/>
  <c r="F27" i="21"/>
  <c r="F29" i="21"/>
  <c r="F31" i="21"/>
  <c r="F33" i="21"/>
  <c r="F35" i="21"/>
  <c r="F37" i="21"/>
  <c r="F39" i="21"/>
  <c r="F41" i="21"/>
  <c r="F42" i="21"/>
  <c r="F44" i="21"/>
  <c r="F46" i="21"/>
  <c r="F48" i="21"/>
  <c r="F51" i="21"/>
  <c r="F53" i="21"/>
  <c r="F55" i="21"/>
  <c r="F57" i="21"/>
  <c r="F59" i="21"/>
  <c r="F61" i="21"/>
  <c r="F63" i="21"/>
  <c r="F65" i="21"/>
  <c r="F67" i="21"/>
  <c r="F69" i="21"/>
  <c r="F71" i="21"/>
  <c r="F73" i="21"/>
  <c r="F75" i="21"/>
  <c r="F77" i="21"/>
  <c r="F79" i="21"/>
  <c r="F81" i="21"/>
  <c r="F83" i="21"/>
  <c r="F18" i="20"/>
  <c r="F21" i="20"/>
  <c r="F23" i="20"/>
  <c r="F25" i="20"/>
  <c r="F27" i="20"/>
  <c r="E188" i="47" l="1"/>
  <c r="E198" i="47" s="1"/>
  <c r="E169" i="47"/>
  <c r="E196" i="47" s="1"/>
  <c r="D69" i="39" s="1"/>
  <c r="D60" i="39"/>
  <c r="F39" i="43"/>
  <c r="D61" i="39" s="1"/>
  <c r="F83" i="44"/>
  <c r="D62" i="39" s="1"/>
  <c r="F41" i="45"/>
  <c r="D63" i="39" s="1"/>
  <c r="E104" i="48"/>
  <c r="D71" i="39" s="1"/>
  <c r="E78" i="47"/>
  <c r="E192" i="47" s="1"/>
  <c r="D67" i="39" s="1"/>
  <c r="E122" i="47"/>
  <c r="E194" i="47" s="1"/>
  <c r="D68" i="39" s="1"/>
  <c r="D70" i="39"/>
  <c r="F52" i="31"/>
  <c r="D53" i="39" s="1"/>
  <c r="F38" i="30"/>
  <c r="D52" i="39" s="1"/>
  <c r="F91" i="29"/>
  <c r="D51" i="39" s="1"/>
  <c r="F27" i="28"/>
  <c r="D50" i="39" s="1"/>
  <c r="F120" i="27"/>
  <c r="D49" i="39" s="1"/>
  <c r="F117" i="26"/>
  <c r="D45" i="39" s="1"/>
  <c r="F40" i="25"/>
  <c r="D44" i="39" s="1"/>
  <c r="F29" i="24"/>
  <c r="D43" i="39" s="1"/>
  <c r="F40" i="22"/>
  <c r="D42" i="39" s="1"/>
  <c r="F85" i="21"/>
  <c r="D41" i="39" s="1"/>
  <c r="F28" i="20"/>
  <c r="D40" i="39" s="1"/>
  <c r="D72" i="39" l="1"/>
  <c r="D64" i="39"/>
  <c r="E200" i="47"/>
  <c r="D46" i="39"/>
  <c r="D75" i="39" l="1"/>
  <c r="D74" i="39"/>
  <c r="D78" i="39" l="1"/>
  <c r="D80" i="39" s="1"/>
  <c r="D81" i="39" s="1"/>
  <c r="D82" i="39" l="1"/>
  <c r="D83" i="39" s="1"/>
  <c r="C17"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C8" authorId="0" shapeId="0" xr:uid="{B15699F2-3B13-4F76-A165-37555DBD0859}">
      <text>
        <r>
          <rPr>
            <b/>
            <sz val="11"/>
            <color indexed="81"/>
            <rFont val="Tahoma"/>
            <family val="2"/>
            <charset val="238"/>
          </rPr>
          <t>Obvezno izpolnite !</t>
        </r>
      </text>
    </comment>
    <comment ref="C9" authorId="0" shapeId="0" xr:uid="{E73808E1-2E56-464D-B857-AAA295A25C1D}">
      <text>
        <r>
          <rPr>
            <b/>
            <sz val="11"/>
            <color indexed="81"/>
            <rFont val="Tahoma"/>
            <family val="2"/>
            <charset val="238"/>
          </rPr>
          <t>Obvezno izpolnite !</t>
        </r>
      </text>
    </comment>
    <comment ref="C14" authorId="0" shapeId="0" xr:uid="{5C9187AB-0F3E-45F7-81F3-BAB8A7A8BB57}">
      <text>
        <r>
          <rPr>
            <b/>
            <sz val="11"/>
            <color indexed="81"/>
            <rFont val="Tahoma"/>
            <family val="2"/>
            <charset val="238"/>
          </rPr>
          <t>Obvezno izpolnite !</t>
        </r>
      </text>
    </comment>
    <comment ref="C15" authorId="0" shapeId="0" xr:uid="{4C3529B6-8082-4A07-B409-0198B5A4C05B}">
      <text>
        <r>
          <rPr>
            <b/>
            <sz val="11"/>
            <color indexed="81"/>
            <rFont val="Tahoma"/>
            <family val="2"/>
            <charset val="238"/>
          </rPr>
          <t>Obvezno izpolnite !</t>
        </r>
      </text>
    </comment>
    <comment ref="C16" authorId="0" shapeId="0" xr:uid="{16BBEF2A-9276-400C-878C-4C84B4A6E9B0}">
      <text>
        <r>
          <rPr>
            <b/>
            <sz val="11"/>
            <color indexed="81"/>
            <rFont val="Tahoma"/>
            <family val="2"/>
            <charset val="238"/>
          </rPr>
          <t>Obvezno izpolnite !</t>
        </r>
      </text>
    </comment>
    <comment ref="C17" authorId="0" shapeId="0" xr:uid="{A012E83B-45E8-45F9-A9C2-DC8D22326833}">
      <text>
        <r>
          <rPr>
            <b/>
            <sz val="9"/>
            <color indexed="81"/>
            <rFont val="Tahoma"/>
            <family val="2"/>
            <charset val="238"/>
          </rPr>
          <t>Samodejna povezava s seštevkom v skupni rekapitulaciji !</t>
        </r>
      </text>
    </comment>
    <comment ref="D79" authorId="0" shapeId="0" xr:uid="{3BC08F69-14B9-41C2-8AC8-F20883161A36}">
      <text>
        <r>
          <rPr>
            <b/>
            <sz val="10"/>
            <color indexed="81"/>
            <rFont val="Tahoma"/>
            <family val="2"/>
            <charset val="238"/>
          </rPr>
          <t>vpišite popust v %
(če ne nudite popusta, pustite prazno)</t>
        </r>
      </text>
    </comment>
  </commentList>
</comments>
</file>

<file path=xl/sharedStrings.xml><?xml version="1.0" encoding="utf-8"?>
<sst xmlns="http://schemas.openxmlformats.org/spreadsheetml/2006/main" count="1840" uniqueCount="1202">
  <si>
    <t>m3</t>
  </si>
  <si>
    <t>m1</t>
  </si>
  <si>
    <t>m2</t>
  </si>
  <si>
    <t>kg</t>
  </si>
  <si>
    <t>kos</t>
  </si>
  <si>
    <t>ur</t>
  </si>
  <si>
    <t>kpl</t>
  </si>
  <si>
    <t>STEKLARSKA DELA</t>
  </si>
  <si>
    <t>0.</t>
  </si>
  <si>
    <t>A.</t>
  </si>
  <si>
    <t>GRADBENA DELA</t>
  </si>
  <si>
    <t>RUŠITVENA DELA</t>
  </si>
  <si>
    <t>PRIPRAVLJALNA DELA</t>
  </si>
  <si>
    <t>ZEMELJSKA DELA</t>
  </si>
  <si>
    <t>TESARSKA DELA</t>
  </si>
  <si>
    <t>Materiali za gradnjo:
- podbetoni C20/25
- talne plošče C30/37
- betoni za podjemanje C30/37
- beton za temeljne plošče C30/37
- Beton za AB razbremenilne plošče: C30/37
- Beton za AB sovprežno – lesene plošče: C30/37
- Beton torkretov: C30/37
- Beton za AB stebre in nosilce: C30/37
- Armaturno jeklo:B500b
- jeklo za jekleno konstrukcijo: S235 (J0)</t>
  </si>
  <si>
    <t>BETONSKA DELA</t>
  </si>
  <si>
    <t>ZIDARSKA DELA</t>
  </si>
  <si>
    <t>B.</t>
  </si>
  <si>
    <t>OBRTNIŠKA DELA</t>
  </si>
  <si>
    <t>TLAKARSKA DELA</t>
  </si>
  <si>
    <t>SKUPAJ TLAKARSKA DELA</t>
  </si>
  <si>
    <t>MIZARSKA DELA</t>
  </si>
  <si>
    <t>SKUPAJ MIZARSKA DELA</t>
  </si>
  <si>
    <t>SLIKOPLESKARSKA DELA</t>
  </si>
  <si>
    <t>SKUPAJ SLIKOPLESKARSKA DELA</t>
  </si>
  <si>
    <t>FASADERSKA DELA</t>
  </si>
  <si>
    <t>SKUPAJ FASADERSKA DELA</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</si>
  <si>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</si>
  <si>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</si>
  <si>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</si>
  <si>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</si>
  <si>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</si>
  <si>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</si>
  <si>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</si>
  <si>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Za konstrukcije se skladno SIST EN ISO 12944-2 predvidevajo v nadaljevanju navedeni atmosferski pogoji:</t>
  </si>
  <si>
    <t>Notranje konstrukcije - razred korozivnosti C1</t>
  </si>
  <si>
    <t>Zunanje konstrukcije - razred korozivnosti C3</t>
  </si>
  <si>
    <t>Navodila za vzdrževanje morajo vsebovati program vzdrževanja trajnosti protikorozijskega sistema.</t>
  </si>
  <si>
    <t>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</si>
  <si>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</si>
  <si>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KLJUČAVNIČARSKA DELA</t>
  </si>
  <si>
    <t>SKUPAJ KLJUČAVNIČARSKA DELA</t>
  </si>
  <si>
    <t>KROVSKO-KLEPARSKA DELA SKUPAJ</t>
  </si>
  <si>
    <t>Dela je potrebno izvajati v skladu z tehničnimi predpisi, normativi in standardi.</t>
  </si>
  <si>
    <t>m</t>
  </si>
  <si>
    <t>Ral, barva po izboru arhitekta za vso konstrukcijo.</t>
  </si>
  <si>
    <t>Vse mere preveriti na terenu. Vse posege pred izvedbo še enkrat preveriti pri pristojnem konservatorju na terenskem obisku.</t>
  </si>
  <si>
    <t xml:space="preserve">Opozarjamo, da morajo biti vse barve, materiali in njihove obdelave ter vzorci izdelave stavbnega pohištva predhodno usklajeni s predstavnikom ZVKDS. </t>
  </si>
  <si>
    <t>POPIS DEL S PREDIZMERAMI</t>
  </si>
  <si>
    <t>Investitor</t>
  </si>
  <si>
    <t>3320 Velenje</t>
  </si>
  <si>
    <t>Objekt:</t>
  </si>
  <si>
    <t>Številka projekta:</t>
  </si>
  <si>
    <t>Za gradnjo:</t>
  </si>
  <si>
    <t>Faza popisa:</t>
  </si>
  <si>
    <t>PZI</t>
  </si>
  <si>
    <t>Projektant:</t>
  </si>
  <si>
    <t>Kraj in datum izdelave načrta:</t>
  </si>
  <si>
    <t>0. SPLOŠNA DOLOČILA ZA VSE VRSTE DEL</t>
  </si>
  <si>
    <t>Enotne cene morajo vsebovati:</t>
  </si>
  <si>
    <t>Če ni s pogodbo ali tehničnimi pogoji oziroma s postavkami 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</si>
  <si>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</si>
  <si>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</si>
  <si>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</si>
  <si>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</si>
  <si>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</si>
  <si>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</si>
  <si>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</si>
  <si>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</si>
  <si>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</si>
  <si>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</si>
  <si>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</si>
  <si>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</si>
  <si>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</si>
  <si>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</si>
  <si>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</si>
  <si>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</si>
  <si>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</si>
  <si>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</si>
  <si>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</si>
  <si>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</si>
  <si>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</si>
  <si>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</si>
  <si>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</si>
  <si>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 vključno s plačilom takse.</t>
  </si>
  <si>
    <t>* končno finalno čiščenje objekta in odnos vsega materiala in opreme z gradbišča, vključno s končnim finim čiščenje stavbnega pohištva in vseh površin objekta (notranjih in zunanjih) ter vseh instalacijskih elementov.</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</si>
  <si>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</si>
  <si>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</si>
  <si>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</si>
  <si>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</si>
  <si>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</si>
  <si>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</si>
  <si>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mnenodajalcev, izdelovalcev posameznih načrtov in gradbenega dovoljenja. Pred pričetkom del mora izvajalec dodatno pregledati načrt gradbenih konstrukcij, načrt arhitekture, načrt inštalacij, naprav in opreme in ostale izdelane načrte za predmetni objekt ter morebitne ugotovljene pripombe posredovati investitorju ali nadzorni službi.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</si>
  <si>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</si>
  <si>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</si>
  <si>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</si>
  <si>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 kot pomoč naročniku in/ali arhitektu za dokončno opredelitev med različnimi možnimi gradbenimi proizvodi (vsaj 3 enakovredni vzorci; pri ploščicah in talnih oblogah število vzorcev ni omejeno),
* kot pomoč naročniku in/ali arhitektu za dokončno opredelitev med različnimi površinskimi obdelavami in/ali barvami; izbrani vzorec bo služil kot referenčni (vsaj 3 vzorci za vsako od obdelav in/ali barv po predhodnem navodilu arhitekta),
* kot referenčni primerek in merilo za kakovost (vključno vizualni izgled), 
*  kot vzorec za preskušanje, ki služi za dokazovanje skladnosti gradbenega proizvoda, kadar je to preskušanje nujno opraviti na objektu oz. kadar gre za utemeljen dvom v izpolnjevanje predpisanih zahtev že vgrajenega oz. dobavljenega proizvoda. 
* vsa predana dokumentacija mora biti predložena v potrditev urejena v rednikih, s pregradnimi listi in preglednim seznamom,
 * za nobenega od predlogov izvajalec ne more uveljavljati doplačila (predpostavlja se, da izvajalec predlaga samo tiste proizvode, ki jih je upošteval v svojih ponudbenih oz. pogodbenih enotnih cenah),
* potrditev o primernosti predlaganih proizvodov morajo podati projektant in nadzor in naročnik,  
*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in nadzornika, ki v soglasju s projektantom določita, katera določila se upoštevajo oz. kateri proizvod se vgradi.</t>
  </si>
  <si>
    <t>Dobava in imenovanje proizvodov ter vzorci:</t>
  </si>
  <si>
    <t>Izvajalec mora vsaj 7 dni pred nameravano vgraditvijo:
* predložiti v potrditev točne komercialne nazive proizvodov in sistemov (proizvajalec, serija, druge označbe) s pripadajočimi tehničnimi listi in/ali prospektnim materialom (vse v slovenskem jeziku) in primarno vzrorce (glej določila poglavja "Vzorci"), ki jih namerava dobaviti oz vgrajevati.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</si>
  <si>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</si>
  <si>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</si>
  <si>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</si>
  <si>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Ostalo:</t>
  </si>
  <si>
    <t xml:space="preserve">* vsebina popisa je izdelana na podlagi trenutno veljavnih predpisov in standardov. Količine so izračunane na podlagi GNG normativov in veljajo v nadaljevanju tudi kot kriterij za obračun posameznih količin! </t>
  </si>
  <si>
    <t>* v priloženem popisu del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</si>
  <si>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</si>
  <si>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</si>
  <si>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Obračun:</t>
  </si>
  <si>
    <t>* določila obračuna del posamezne skupine so navedena v splošnih določilih le teh.</t>
  </si>
  <si>
    <t>* dela, ki so sestavljena, a predstavljajo zaključeno celoto in so v popisu del opredeljena kot enotne postavke (komplet, kos), se obračunavajo po načelu skupne cene in se vsak mesec obračunajo na podlagi ugotovljenega odstotka izvršenosti, ki ga ugotovi in potrdi ndzornik, predlaga pa izvajalec.</t>
  </si>
  <si>
    <t>Nepredvidena dela:</t>
  </si>
  <si>
    <t xml:space="preserve">(1)   Postavka  NEPREDVIDENA DELA zajema nujna dela po zahtevah/odobritvi naročnika in nadzornika,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</si>
  <si>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predhodno ni navedel, veljalo določila 6. odstavka 68. člena ZJN-3.</t>
  </si>
  <si>
    <t>Odgovornost za napake:</t>
  </si>
  <si>
    <t>Nobene odobritve,  kontrole, potrdila, soglasja, navodila, zahteve itd. …. s strani naročnika,  projektanta  ali  nadzornika ne razrešijo Izvajalca izpolnitve njegovih dolžnosti/obveznosti vključno z odgovornostjo za napake.</t>
  </si>
  <si>
    <t>PONUDBA</t>
  </si>
  <si>
    <t>Kratek naziv naročila:</t>
  </si>
  <si>
    <t>PODATKI O PONUDNIKU</t>
  </si>
  <si>
    <t>Naziv:</t>
  </si>
  <si>
    <t>Naslov:</t>
  </si>
  <si>
    <t>PODATKI O PONUDBI</t>
  </si>
  <si>
    <t>Št. ponudbe:</t>
  </si>
  <si>
    <t>Datum ponudbe:</t>
  </si>
  <si>
    <t>Opcija:</t>
  </si>
  <si>
    <t>Vrednost ponudbe (brez DDV):</t>
  </si>
  <si>
    <t>OSNOVNI PODATKI</t>
  </si>
  <si>
    <t>Naročnik:</t>
  </si>
  <si>
    <t>Lokacija:</t>
  </si>
  <si>
    <t>Oznaka nepremičnine:</t>
  </si>
  <si>
    <t>Etaža:</t>
  </si>
  <si>
    <t>Dvigalo:</t>
  </si>
  <si>
    <t>Zasedenost:</t>
  </si>
  <si>
    <t>Skupna rekapitulacija</t>
  </si>
  <si>
    <t>SPLOŠNI POGOJI IZVEDBE NAROČIL</t>
  </si>
  <si>
    <t>upoštevano v enotnih cenah</t>
  </si>
  <si>
    <t>I.</t>
  </si>
  <si>
    <t>A.1.</t>
  </si>
  <si>
    <t>A.2.</t>
  </si>
  <si>
    <t>A.3.</t>
  </si>
  <si>
    <t>A.4.</t>
  </si>
  <si>
    <t>GRADBENA DELA SKUPAJ:</t>
  </si>
  <si>
    <t>B.1.</t>
  </si>
  <si>
    <t>B.2.</t>
  </si>
  <si>
    <t>B.3.</t>
  </si>
  <si>
    <t>STAVBNO POHIŠTVO</t>
  </si>
  <si>
    <t>B.4.</t>
  </si>
  <si>
    <t>SUHOMONTAŽNA DELA</t>
  </si>
  <si>
    <t>B.5.</t>
  </si>
  <si>
    <t>B.6.</t>
  </si>
  <si>
    <t>OBRTNIŠKA DELA SKUPAJ:</t>
  </si>
  <si>
    <t>C.</t>
  </si>
  <si>
    <t>C.1.</t>
  </si>
  <si>
    <t>D.</t>
  </si>
  <si>
    <t>ELEKTRIČNE INŠTALACIJE</t>
  </si>
  <si>
    <t>D.1.</t>
  </si>
  <si>
    <t>E.</t>
  </si>
  <si>
    <t>NEPREDVIDENA DELA</t>
  </si>
  <si>
    <t>NEPREDVIDENA DELA SKUPAJ:</t>
  </si>
  <si>
    <t>popust na enotne cene [v%]</t>
  </si>
  <si>
    <t>Znesek popusta na enotne cene [v €]</t>
  </si>
  <si>
    <t>Skupaj z upoštevanjem popusta brez DDV:</t>
  </si>
  <si>
    <t>DDV (22%):</t>
  </si>
  <si>
    <t>Skupaj z upoštevanjem popusta z DDV:</t>
  </si>
  <si>
    <t>Možnost priklopa:</t>
  </si>
  <si>
    <t>MESTNA OBČINA VELENJE</t>
  </si>
  <si>
    <t>TITOV TRG 1</t>
  </si>
  <si>
    <t>3320 VELENJE</t>
  </si>
  <si>
    <t>UREDITEV RONDELE NA VELENJSKEM GRADU</t>
  </si>
  <si>
    <t>NOVOGRADNJA, REKONSTRUKCIJA</t>
  </si>
  <si>
    <t>DOMINO INŽENIRING, d.o.o.</t>
  </si>
  <si>
    <t>Cesta talcev 37a</t>
  </si>
  <si>
    <t>Velenje, november 2024</t>
  </si>
  <si>
    <t>ROK POLES, udia</t>
  </si>
  <si>
    <t>Vodja projektiranja:</t>
  </si>
  <si>
    <t>Titov trg 1</t>
  </si>
  <si>
    <t>Ureditev rondele na Velenjskem gradu</t>
  </si>
  <si>
    <t>NE</t>
  </si>
  <si>
    <t>DA</t>
  </si>
  <si>
    <t>A.5.</t>
  </si>
  <si>
    <t>A.6.</t>
  </si>
  <si>
    <t>B.8.</t>
  </si>
  <si>
    <t>B.7.</t>
  </si>
  <si>
    <t>Skupaj A.+B.+C.+D.+E. za UREDITEV RONDELE NA VELENJSKEM GRADU (brez DDV):</t>
  </si>
  <si>
    <t>KROVSKO KLEPARSKA DELA</t>
  </si>
  <si>
    <t>STROJNE INŠTALACIJE</t>
  </si>
  <si>
    <t>STROJNE INŠTALACIJE SKUPAJ:</t>
  </si>
  <si>
    <t>ELEKTRIČNE INŠTALACIJE SKUPAJ:</t>
  </si>
  <si>
    <r>
      <rPr>
        <b/>
        <u/>
        <sz val="11"/>
        <rFont val="Verdana"/>
        <family val="2"/>
        <charset val="238"/>
      </rPr>
      <t xml:space="preserve">Zavod za kulturno dediščino Slovenija: </t>
    </r>
    <r>
      <rPr>
        <sz val="11"/>
        <rFont val="Verdana"/>
        <family val="2"/>
        <charset val="238"/>
      </rPr>
      <t xml:space="preserve">
Opozarjamo, da morajo biti vse barve, materiali in njihove obdelave ter vzorci izdelave stavbnega pohištva predhodno usklajeni s predstavnikom ZVKDS. </t>
    </r>
  </si>
  <si>
    <t>EM</t>
  </si>
  <si>
    <t>Količina</t>
  </si>
  <si>
    <t>Cena/EM</t>
  </si>
  <si>
    <t>Skupaj</t>
  </si>
  <si>
    <t>A./</t>
  </si>
  <si>
    <t>A/1.0</t>
  </si>
  <si>
    <t>Poz.</t>
  </si>
  <si>
    <t>Opis del</t>
  </si>
  <si>
    <t>SKUPAJ PRIPRAVJALNA IN POSPRAVLJALNA DELA:</t>
  </si>
  <si>
    <t>Posebne zahteve naročnika - splošna določila:</t>
  </si>
  <si>
    <t>V kolikor v nadaljevanju ni izrecno drugače navedeno se smatra, da so ruševine ali odstranjen material odpadki, ki jih mora izvajalec oddati, kot to določajo veljavni predpisi o ravnanju z njimi.</t>
  </si>
  <si>
    <t>NAČIN IN POGOJI IZVEDBE ter KAKOVOST</t>
  </si>
  <si>
    <t>Pri izvedbi rušitvenih del morajo biti uporabljeni pomožni materiali, konstrukcije in orodja skladni z zahtevami iz veljavnih standardov. Uporabljeni pomožni materiali, konstrukcije in orodja morajo biti tehnično brezhibni</t>
  </si>
  <si>
    <t>IZDELAVA TEHNOLOŠKEGA ELABORATA IN PLANA</t>
  </si>
  <si>
    <t>Pred začetkom rušitvenih del mora izvajalec pripraviti tehnološki elaborat (TE) in ga predložiti nadzornemu inženirju in projektantu gradbenih konstrukcij v potrditev. Vključuje splošne informacije o izvajalcu, opis del in tehnologijo ter navedbo dokumentacije, po kateri se bodo izvajala rušitvena dela.</t>
  </si>
  <si>
    <t>Če gre za rušitve, kot pomožna dela za potrebe inštalacij, mora dela spremljati tudi izvajalec inštalacij. Pri nepričakovanih ovirah ali konstrukcijskih dilemah se morajo rušitvena dela ustaviti do posveta in odločitve pooblaščenih strokovnjakov.</t>
  </si>
  <si>
    <t>Kakovost izvedenih rušitvenih del se ugotavlja po tehnično smiselnih segmentih, glede na potek inštalacij ali gradbenih del. Terminski plan rušitvenih del je podrejen izvajanju glavnih GOI-del</t>
  </si>
  <si>
    <t>V kolikor v popisu del ni predvideno drugače, morajo cene po e.m. vsebovati:</t>
  </si>
  <si>
    <t>Obračunska določila</t>
  </si>
  <si>
    <t>Predpisi, dokumentacija o izvedenih delih:</t>
  </si>
  <si>
    <t>Tehnični pogoji za zagotavljanje kakovosti pri izvedbi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</si>
  <si>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</si>
  <si>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</si>
  <si>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KAKOVOST IZVEDBE</t>
  </si>
  <si>
    <t>NAČIN IN POGOJI IZVEDBE</t>
  </si>
  <si>
    <t xml:space="preserve">V cene po e.m. je vključiti: </t>
  </si>
  <si>
    <t>Način obračuna popisnih postavk:</t>
  </si>
  <si>
    <t>Delovni, premični in prevozni lahki odri, konzolni in viseči odri, lovilni, zaščitni in podporni odri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</si>
  <si>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</si>
  <si>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</si>
  <si>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</si>
  <si>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NPV določeno drugače</t>
  </si>
  <si>
    <t>Zagotavljanje kakovosti</t>
  </si>
  <si>
    <t xml:space="preserve">Splošno </t>
  </si>
  <si>
    <t>Vodenje del na gradbišču:</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</si>
  <si>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</si>
  <si>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</si>
  <si>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</si>
  <si>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</si>
  <si>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</si>
  <si>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</si>
  <si>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</si>
  <si>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</si>
  <si>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</si>
  <si>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</si>
  <si>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Detajli:</t>
  </si>
  <si>
    <t>KAKOVOST IZVEDBE:</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</si>
  <si>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</si>
  <si>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</si>
  <si>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Izvedba notranjih ometov:</t>
  </si>
  <si>
    <t>Pri izvedbi ometov je treba sprotno preverjati možnosti za izvajanje del, kakovost in skladnost uporabljenih materialov in postopke izvajanja del, na koncu pa tudi videz, ravnost in pravokotnost.</t>
  </si>
  <si>
    <t>Skrajni vzhodni del gradu in je vezan na sistem grajskega obzidja</t>
  </si>
  <si>
    <t>K+P+Po</t>
  </si>
  <si>
    <r>
      <t xml:space="preserve">Uporaba predpisov, standardov in drugih tehničnih specifikacij:
</t>
    </r>
    <r>
      <rPr>
        <sz val="11"/>
        <rFont val="Verdana"/>
        <family val="2"/>
        <charset val="238"/>
      </rPr>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ki veljajo pri izvajanju navedenih del. </t>
    </r>
  </si>
  <si>
    <t>* stroški poskusnega obratovanja (delo, storitve, energija) za izvedbo raznih meritev,</t>
  </si>
  <si>
    <t>* vsa potrebna dokumentacija o izvedenih delih (PID), dokazilo o zanesljivosti objekta vključno z navodili za uporabo in vzdrževanje ter garancijskimi listinami, vse na papirju v primerni obliki ter na elektronskem mediju v številu izvodov (3x izvod). 
Izvajalec je, skladno s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Naročniku ob zaključku gradnje, je izvajalec dolžan predati celotno dokumentacijo Dokazila o zanesljivosti.</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</si>
  <si>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</si>
  <si>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splošni stroški pristojbin in davkov upravnih organov pri prijavi gradbišča, pridobivanje raznih dovolenj in soglasij/mnenj v zvezi z izvedbo.</t>
  </si>
  <si>
    <t xml:space="preserve">KOMPLETNA IZVEDBA ZAŠČITE OBJEKTA (ZNOTRAJ IN ZUNAJ) IN OPREME ZNOTRAJ OBJEKTA:
Zaščita obsega:
- Dobavo in vgradnja samolepilnih ometnih oz. špaletnih zaščitnih letev.
- Namestitev zaščitne folije: nalepljena na samolepilni nastavek špaletnega profila.
- V vogalih mora biti zagotovljen tesen stik.
GRADBIŠČNE NAPELJAVE TER STROŠKI NJIHOVE UPORABE:
- Izvedba priključkov (vodovodna napeljava, električna napeljava) na javno ali obstoječe interno omrežje, po potrebi s predhodno pridobitvijo soglasij/mnenj.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pred/po dokončanih delih.
- vključno prve in vse nadaljnje meritve gradbiščnih električnih instalacij in ozemljitev s pripadajočimi poročili.
</t>
  </si>
  <si>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</si>
  <si>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GEODETSKA in DRUGA ZAKOLIČBA:
- Izdelava, postavitev in demontaža gradbenih profilov za izkop in prenos višin na profile z uporabo merilnega instrumenta.
- Vse skupaj z zavarovanjem višin, geodetskih točk in osi objekta.
- Označitev/zakoličba vseh obstoječih komunalnih vodov na mestu izkopa in mestih izvedbe komunalnih vodov.  
- Zakoličba mora biti izvedena v skladu s situacijo projekta. 
GEODETSKI POSNETEK:
Izdelava geodetskega posnetka izvedenih del z kompletnim vrisom objekta ter podzemnim katastrom. Posneti je potrebno vse trase in jaške komunalne infrastrukture, vključno z relevantnimi višinami.
GRADBIŠČNA TABLA
Izdelava, dobava in postavitev gradbiščne table, skladno z navodili naročnika. 
* Tehnične značilnosti: ime operacije in glavni cilj operacije,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Gradbiščna tabla je prosto stoječa gradbena tabla, montirana na prostostoječo konstrukcijo, ki sestoji iz konstrukcije iz jeklenih stebrov, prečk in opaža, do višine 5 m nad terenom. 
Opomba: Pred izdelavo mora naročnik potrditi izgled gradbiščne table.
</t>
  </si>
  <si>
    <t xml:space="preserve">GRADBIŠČNA IN ZAŠČITNA OGRAJA: 
- Postavitev gradbiščne ograje in označitvenih tabel.
Ograja iz kovinskih panelov višine 2,00 m s podkonstrukcijo, vrata za osebni dostopa s ključavnico, vrata velikosti do 12,00 m2 (6x2 m) s ključavnico - dobava, postavitev, vzdrževanje, demontaža in odvoz. kompletno z izdelavo potrebnega temelja, vključno z amortizacijo. 
DEPONIJE: 
- Priprava postora za postavitev deponij, izgradnja gradbiščnih deponij in vzpostavitev prvotnega stanja po zaključenih delih.
NAPRAVE, DELOVNA SREDSTVA ipd. ZA IZVAJANJE GRADBIŠČNIH PRENOSOV:
- Izvajalec si uredi potrebne naprave za transport materiala in opreme na gradbišču.
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</si>
  <si>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t xml:space="preserve">* ELABORAT/NAČRT ORGANIZACIJE GRADBIŠČA IN POŽARNI RED:
Izdelava Elaborat / načrt organizacije gradbišča in požarni red ter predložitev v potrditev. Končna verzija je usklajena s projektantom in naročnikom.
POSNETEK OBSTOJEČEGA STANJA -SHRANJEVANJE DOKAZOV:  
- Izvajalec naredi posnetek območja gradnja in sosednjih objektov ter pripravi dokaze stanja tujih lastnin oz. sosednjih objektov pred izvedbo svojih del, za kasnejše ugotavljanje nastale škode, ki bi eventuelno lahko nastala zaradi izvedbe gradbenih del. 
Izdelava protokola s fotografijami in v prisotnosti lastnika in nadzora. 
- Zapisnik se naredi v dveh izvodih pred začetkom del in se preda naročniku.
DOSTOP - TRANSPORTNE POTI: 
- Dostop bo po obstoječih poteh, ki jih je potrebno po potrebi dodatno utrditi, delno izdelati na novo oz. ustrezno zaščititi, po zaključku izvajanja del pa vzpostaviti prvotno stanje oz. po dogovoru z naročnikom in nadzornikom.
- Obvezen je ogled območja pred oddajo ponudbe, pri ureditvi predvideti izvedbo koridorjev za varen dostop v okolici izvajanja del, do katerih je potrebno zagotoviti neoviran dostop. </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</si>
  <si>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</si>
  <si>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 kolikor v nadaljevanju ni izrecno drugače navedeno se smatra, da so ruševine ali odstranjen material odpadki, ki jih mora izvajalec oddati, kot to določajo veljavni predpisi o ravnanju z njimi.
Vsa dela morajo potekati v skladu s Pravilnikom o gradbiščih.</t>
  </si>
  <si>
    <t xml:space="preserve">V kolikor v posamezni postavki ni drugače navedeno, morajo cene po enoti mere vsebovati:
* vse obveznosti, kot izhajajo iz elaborata za ravnanje z gradbenimi odpadki, 
* izvedbo vseh pripravljalnih del za rušenje, izvedbo zaščite okoliških objektov in okolice pred vplivi rušenja,
* izvajanje ukrepov za zaščito pred prašenjem, hrupom in podobnih ukrepov (zavese za prah na ustrezni podkonstukciji in zaščite talnih oblog vključno s stroški odvoza neuporabnih materialov za zaščito v trajno deponijo),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</si>
  <si>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Pri izvajanju del je treba upoštevati vsa  določila s področja varnosti in zdravja pri delu, opredeljena v Varnostnem načrtu za zagotavljanje varnosti in zdravja pri delu na gradbišču, izdelanega skladno z določili 4. člena Uredbe (Ur.l.RS št. 83/05).
* 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
* pred začetkom rušitvenih del je treba opraviti pripravljalna dela, odklopiti elektriko, plin in vodo, iz prostorov odstraniti nepotreben material, opremo in stavbno pohištvo. Priprava zgradbe je odvisna od obsega rušitvenih posegov,
* pod pripravo zgradbe lahko spadajo tudi priprava začasnih dovozov in delovnih odrov, odstranitev dreves in grmovja, v kolikor to ni zajeto v popisu del ali začasna sprememba režima lokalnega prometa,
* rušitvena dela naj bi se izvajala v čim manj vetrovnem vremenu. Pri čezmernem prašenju ob rušenju je treba poskrbeti za vlaženje objekta, ki ga rušimo,
* obvezno je ločevanje vgrajenih materialov: beton in armiran beton, pločevina, les, steklo, plastika, kovinski izdelki, opeka... 
* ob izvajanju rušitvenih del je upoštevati določila Uredbe o ravnanju z odpadki, ki vsebujejo azbest (Ur.l.RS št. 34/08); preprečevanje emisije azbestnih vlaken v okolje, obdelava azbestnih odpadkov, ….</t>
  </si>
  <si>
    <t>OSTALA SPLOŠNA DOLOČILA:</t>
  </si>
  <si>
    <t>V tehnološkem elaboratu mora izvajalec upoštevati določila te smernice. 
Izdelati mora načrt kontrole izvedenih del.</t>
  </si>
  <si>
    <t>* obračun v m', m2 ali m3: dejanska prostornina v vgrajenem stanju pred odstranitvijo oz. rušenjem, 
* če ni navedeno drugače, je v c.e.m. rušitvenih del vključiti strojno rezanje za rušitev posameznih elementov ali izvedbo prebojev, predvidenih v PZI. Način rezanja in izbor tipa orodja po izbiri Izvajalca oz. skladno s Tehnološkim elaboratom,
* če ni navedeno drugače, je v c.e.m. rušitvenih del vključiti transport ruševin na začasno deponijo na gradbišču. Odvoz ruševin v trajno deponijo je zajet s skupini "Posebni stroški" te skupine del.</t>
  </si>
  <si>
    <r>
      <rPr>
        <b/>
        <sz val="10"/>
        <rFont val="Verdana"/>
        <family val="2"/>
        <charset val="238"/>
      </rPr>
      <t xml:space="preserve">Komplet organizacija, ureditev in priprava gradbišča v stanje za nemoteno delo, vzdrževanje in demontaža gradbišča, z vsemi potrebnimi / spremljajočimi deli in materiali, vključno s stroji in napravami, gradbiščno napeljavo ter stroški njihove uporabe (izvedba priključkov na javno ali obstoejče interno omrežje, po potrebi s predhodno pridobitvijo mnenj/soglasij, stroški merjenja porabe), dovoznimi in delovnimi potmi, ograjami, gradbišno tablo, ukrepi za varnost in zdravje pri delu, z deponijami in začasnimi objekti, vzdrževanje v času gradnje in odstranitev po koncu gradnje v skladu z Varnostnim načrtom in Načrtom ureditve gradbišča.
</t>
    </r>
    <r>
      <rPr>
        <sz val="10"/>
        <rFont val="Verdana"/>
        <family val="2"/>
        <charset val="238"/>
      </rPr>
      <t xml:space="preserve">
</t>
    </r>
    <r>
      <rPr>
        <b/>
        <i/>
        <u/>
        <sz val="10"/>
        <rFont val="Verdana"/>
        <family val="2"/>
        <charset val="238"/>
      </rPr>
      <t xml:space="preserve">ZAJETO MORA BITI MED DRUGIM: </t>
    </r>
    <r>
      <rPr>
        <sz val="10"/>
        <rFont val="Verdana"/>
        <family val="2"/>
        <charset val="238"/>
      </rPr>
      <t xml:space="preserve">
- postavitev gradbiščne ograje in označitvenih tabel,
- ureditev dostopa do gradbišča ter začasnega parkiranja za vozila izvajalcev,
- postavitev gradbiščnih kontejnerjev,
- omarica prve pomoči,
- gasilnik,
- postavitev gradbene table skladno s Pravilnikom o gradbiščih skladno ter z navodili naročnika,
- postavite kemičnega WC-ja na gradbišču,
-  dobava in namestitev varnostnih znakov in opozorilnih tabel po zahtevah varnostnega načrta.
V ceni upoštevati postavitve, po potrebi večkratne prestavitve, amortizacijo ali najem za ves čas trajanja gradbišča ter odstranitev po dokončanih delih.</t>
    </r>
  </si>
  <si>
    <t>BETONSKI ZID</t>
  </si>
  <si>
    <t>Demontaža in odstranitev kompletnega umivalnika:
* keramični umivalnik standardnih dimenzij,
* stenska vgradnja,
* vključno stoječa enoročna baterije za hladno in toplo vodo,
* vključno odtočni ventil, sifon in priključne cevi.</t>
  </si>
  <si>
    <t xml:space="preserve">
Demontaža in odstranitev kompletnega pisoarja:
* keramični stenski pisoar standardnih dimenzij,
* vključno s podometnim ali nadometnim splakova+B37lnim ventilom oziroma splakovalnikom,
* vključno dovodnimi cevmi za vodo, zapornim ventilom in priključki,
* vključno odtočnim sifonom ter priključkom na kanalizacijo,
* demontaža pritrdilnih elementov ter sanacija odprtin po odstranitvi do grobe gradbene faze.</t>
  </si>
  <si>
    <t>Demontaža in odstranitev kompletnega stranišča:
* stoječa keramična straniščna školjka,
* deska s pokrovom,
* nadometni splakovalni kotliček iz umetnih mas, vključno priključna in povezovalna cev,
* odtočna cev dolžine do 40 cm.</t>
  </si>
  <si>
    <t>Odstranitve oz. demontaže preostale sanitarne opreme:
* demontažo preostale opreme v sanitarijah iz prostorov steklenjak (ogledala, držala za WC papir, obešalniki, dozirniki, police, ipd.),
* odstranitvijo pritrdilnih elementov in nosilcev,
* morebitnim razrezom večjih elementov za lažji transport,
* čiščenjem, sortiranjem po vrstah odpadkov, nakladanjem ter ročnim prenosom do prevoznega sredstva,
* odvozom na najbližjo pooblaščeno deponijo, vključno z vsemi stroški deponije in dajatvami ter predpisano dokumentacijo o ravnanju z odpadki,
* grobo sanacijo manjših poškodb na mestih pritrjevanja (brez zaključnih slikopleskarskih del).
Obračun: komplet (sanitarije v prostoru steklenjak).</t>
  </si>
  <si>
    <t>SKUPAJ RUŠITVENA DELA:</t>
  </si>
  <si>
    <t>SKUPAJ BETONSKA DELA:</t>
  </si>
  <si>
    <t>SKUPAJ TESARSKA DELA:</t>
  </si>
  <si>
    <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</si>
  <si>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</si>
  <si>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</si>
  <si>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SKUPAJ ZIDARSKA DELA:</t>
  </si>
  <si>
    <t>Vsa zemeljska dela je potrebno izvajati na osnovi projekta za izvedbo, na osnovi geomehanskega poročila. Ob izvedbi je potrebno upoštevati varnostni načrt in sprotno izvajati vse ukrepe, ki izhajajo iz tega načrta.
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</si>
  <si>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t>
  </si>
  <si>
    <t>Vsa zemeljska dela je potrebno izvajati na najracionalnejši način v količinah, ki so neobhodne za nadaljne izvajanje del, vse pa v skladu z veljavnimi tehničnimi predpisi.
Prostor za začasno deponijo določi Izvajalec v dogovoru z Naročnikom.
Pred pričetkom del se mora Izvajalec informirati o legi komunalnih ali drugih pod in nadzemnih vodov na gradbišču. Preveriti mora tudi stanje zgradb na sosednjih zemljiščih.</t>
  </si>
  <si>
    <t>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t>
  </si>
  <si>
    <t>Pri izvajanju del je treba paziti, da ne pride do izpodkopavanja ali poškodovanja brežin vkopov in čezmernega izkopa (čez določeni profil) po krivdi izvajalca. Vsak tak primer mora izvajalec takoj strokovno popraviti (način potrdi nadzor). 
Varovanje gradbenih jam mora biti strokovno pravilno. Če način varovanja ni že določen v projektu, sme način opiranja izkopnih brežin izbrati izvajalec sam, nadzoru pa mora predložiti »Projekt varovanja« (načrt opiranja s statičnim računom in grafičnimi prilogami).
Zagotoviti učinkovito začasno odvodnjavanje do končne izvedbe odvodnjevalnega sistema, tako da je dno vkopa ves čas suho. 
Delovni prostor, globino in širino dna, pobočja za manjše, nepodprte gradbene jame in nagib pobočja predlaga izvajalec in potrdi nadzor.
Odvoz izkopanega materiala na stalno deponijo oddaljeno,  neglede na to, ali je bil naložen na transportno sredstvo direktno ob izkopu ali iz začasne deponije na gradbišču, nakladanje je zajeto skupaj z izkopom. V postavki mora biti zajeto tudi plačilo komunalnega prispevka za stalno deponijo. Izvajalec je dolžan nadzoru predložiti evidenčne liste. Količine so računanje v raščenem stanju.
Lokacija: v trajno deponijo po izbiri Izvajalca če ni s strani Naročnika določeno drugače.</t>
  </si>
  <si>
    <t>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</si>
  <si>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SKUPAJ ZEMELJSKA DELA:</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</si>
  <si>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opaži morajo biti izdelani točno po merah v načrtu, z vsemi potrebnimi podporami, horizontalno in vertikalno povezavo, tako da so stabilni in sposobni za obtežbo z betonom.
* izračune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</si>
  <si>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 xml:space="preserve">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splošnih in posebnih zahtev 
* podpiranje, zavetrovanje in vezanje opažev ter razopaženje, 
* dela in ukrepe po določilih veljavnih predpisov varstva pri delu, 
* snemanje potrebnih izmer na mestu samem, 
* zatesnitev AB konstrukcij na mestih odstanjenih distančnikov, 
* delovni, premični in prevozni lahki odri, konzolni in viseči odri, lovilni, zaščitni in podporni odri,
* postavitev, premeščanje in odstranitev potrebnih odrov potrebnih za napravo tesarskih del. 
* zbiranje in sortiranje lesa po dimenzijah,
* ruvanje žičnikov, čiščenje opažev, odnos lesa v deponijo ter sortiranje po dimenzijah, 
* vsa pomožna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opažnih elementov, pritrdilnega, veznega in pomožnega materiala, z vsemi transporti in manipulativnimi stroški, vse notranje transporte, 
* istočasno z izdelavo opažev se polagajo v opaže tudi razvodi in doze za elektroinštalacije ter strojne inštalacije.
</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</si>
  <si>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</si>
  <si>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Namenjeni so za izvedbo vseh vrst del (gradbena, obrtniška in instalacijska), razen del na fasadi.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</si>
  <si>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
* za vse odre je izdelati statični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premeščeni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daljši prekinitvi del, mora vse pregledati odgovorna strokovna oseba, 
* izvajalec mora v času izvajanja del zagotavljati stalno nemoteno delo in delovanje celotnega objekta, če je ta v uporabi,
* izvajalec mora izdelati in zagotoviti takšno vrsto zaščite objekta, prostorov..., katera v popolnosti preprečuje onesnaževanje objekta ali njegovih delov v času izvajanja del (prah, odpadki, hrup...).</t>
  </si>
  <si>
    <t>V kolikor v popisu del ni predvideno drugače, morajo cene po e.m. vsebovati:
*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</si>
  <si>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t>
  </si>
  <si>
    <t>* Zakon o varnosti in zdravju pri delu – ZVZD (U.l. RS št. 56/1999, 64/2001),
* Uredba o zagotavljanju varnosti in zdravja pri delu na začasnih in premičnih gradbiščih (U.l.  RS št 83/2005).</t>
  </si>
  <si>
    <t>A/2.0</t>
  </si>
  <si>
    <t>A/3.0</t>
  </si>
  <si>
    <t>A/4.0</t>
  </si>
  <si>
    <t>A/5.0</t>
  </si>
  <si>
    <t>A/6.0</t>
  </si>
  <si>
    <t xml:space="preserve">*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 za obliko in mesto morebitne delovne rege oz. prekinitve betoniranja se je treba predhodno dogovoriti z VP in projektantom gradbenih konstrukcij, o čemer je obvestiti NI gradbenih del,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</si>
  <si>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b/>
        <u/>
        <sz val="10"/>
        <rFont val="Verdana"/>
        <family val="2"/>
        <charset val="238"/>
      </rPr>
      <t>Standardi za betonska dela</t>
    </r>
    <r>
      <rPr>
        <u/>
        <sz val="10"/>
        <rFont val="Verdana"/>
        <family val="2"/>
        <charset val="238"/>
      </rPr>
      <t xml:space="preserve"> v</t>
    </r>
    <r>
      <rPr>
        <sz val="10"/>
        <rFont val="Verdana"/>
        <family val="2"/>
        <charset val="238"/>
      </rPr>
      <t>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t>
    </r>
  </si>
  <si>
    <t xml:space="preserve">* kot vidne konstrukcije se smatrajo vse tiste konstrukcije iz betona, ki ostanejo po izdelavi neometane ali neobložene. 
*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</si>
  <si>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 cene po e.m. je vključiti: 
* vse obveznosti, ki izhajajo iz splošnih in posebnih zahtev, 
* izdelavo projekta izvajanja betonskih konstrukcij skladno s standardom SIST EN 13670, 
* podati poročilo o betonarni, ki bo izdelala betone in poročilo,
* vsa potrebna pripravljalna dela, 
* snemanje potrebnih izmer na gradbišču, prenos in obeleževanje višinskih točk na objektu, 
* ves potrebni pomožni material za vgradnjo armature in vgradnjo betona, 
* vse potrebne transporte in prenose, 
* ustrezno začasno skladiščenje na delovišču, 
* vsa potrebna pomožna sredstva za kakovostno vgradnjo betona, 
* uporabo vse potrebne mehanizacije ali drugih delovnih sredstev z vsemi stroški povezanimi z izvedbo del, 
* usklajevanje z načrtom za izvedbo in posvetovanje s projektantom, 
* vse potrebno delo do končnega izdelka, 
* čiščenje betonskih površin, 
* brušenje in kitanje površin na poškodvanih mestih ali na mestih z nekakovostno vgradnjo betona 
* vsa potrebna zunanja (tehnolog, laboratorij) in notranja kontrola kakovosti 
* vsa potrebna dokazovanja kakovosti materiala, pravilnega načina izvedbe in izvedenih del (certifikati uporabljenih materialov, meritve tlačne trdnosti, poročila, itd...),</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</si>
  <si>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</si>
  <si>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Nakloni: Nadomestilo za izvedbo elementov z naklonom do 5 %  od vodoravnosti ne bo posebej priznano.</t>
  </si>
  <si>
    <r>
      <rPr>
        <b/>
        <u/>
        <sz val="10"/>
        <rFont val="Verdana"/>
        <family val="2"/>
        <charset val="238"/>
      </rPr>
      <t>Obračun del:</t>
    </r>
    <r>
      <rPr>
        <u/>
        <sz val="10"/>
        <rFont val="Verdana"/>
        <family val="2"/>
        <charset val="238"/>
      </rPr>
      <t xml:space="preserve">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V kolikor v popisu del ni zajetih odgovarjajočih postavk, je v vseh betonskih elementih v cenah po enoti mere zajeti tudi izvedbo odprtin in utorov v konstrukciji, ki so bili poznani pred izvedbo dela.</t>
    </r>
  </si>
  <si>
    <t>A2.4.</t>
  </si>
  <si>
    <t>A2.8.a.</t>
  </si>
  <si>
    <t>A2.8.b.</t>
  </si>
  <si>
    <t>A2.11.</t>
  </si>
  <si>
    <t>A2.12.a.</t>
  </si>
  <si>
    <t>A2.12.b.</t>
  </si>
  <si>
    <t>A2.12.c.</t>
  </si>
  <si>
    <t>A2.12.d.</t>
  </si>
  <si>
    <t>A2.13.</t>
  </si>
  <si>
    <t>A2.14.</t>
  </si>
  <si>
    <t>A2.15.</t>
  </si>
  <si>
    <t>A2.16.</t>
  </si>
  <si>
    <t>A2.17.</t>
  </si>
  <si>
    <t>A2.18.</t>
  </si>
  <si>
    <t>A2.19.</t>
  </si>
  <si>
    <t>A2.20.</t>
  </si>
  <si>
    <t>A2.21.</t>
  </si>
  <si>
    <t>A2.22.</t>
  </si>
  <si>
    <t>A2.23.</t>
  </si>
  <si>
    <t>A2.24.</t>
  </si>
  <si>
    <t>A2.25.</t>
  </si>
  <si>
    <t>A2.12.</t>
  </si>
  <si>
    <t>A2.10.</t>
  </si>
  <si>
    <t>A2.9.</t>
  </si>
  <si>
    <t>A2.8.</t>
  </si>
  <si>
    <t>A2.7.</t>
  </si>
  <si>
    <t>A2.6.</t>
  </si>
  <si>
    <t>A2.5.</t>
  </si>
  <si>
    <t>A2.3.</t>
  </si>
  <si>
    <t>A2.2.</t>
  </si>
  <si>
    <t>A2.1.</t>
  </si>
  <si>
    <t>A1.1.</t>
  </si>
  <si>
    <t>A3.1.</t>
  </si>
  <si>
    <t>A3.2.</t>
  </si>
  <si>
    <t>A3.3.</t>
  </si>
  <si>
    <t>A3.4.</t>
  </si>
  <si>
    <t>A3.5.</t>
  </si>
  <si>
    <t>A3.7.</t>
  </si>
  <si>
    <t>A.4.1.</t>
  </si>
  <si>
    <t>A.4.3.</t>
  </si>
  <si>
    <t>A.4.2.</t>
  </si>
  <si>
    <t>A.5.1.</t>
  </si>
  <si>
    <t>A.5.2.</t>
  </si>
  <si>
    <t>A.5.3.</t>
  </si>
  <si>
    <t>A.5.4.</t>
  </si>
  <si>
    <t>A.5.5.</t>
  </si>
  <si>
    <t>A.5.6.</t>
  </si>
  <si>
    <t>A.5.7.</t>
  </si>
  <si>
    <t>A.5.8.</t>
  </si>
  <si>
    <t>A.6.1.</t>
  </si>
  <si>
    <t>A.6.2.</t>
  </si>
  <si>
    <t>A.6.3.</t>
  </si>
  <si>
    <t>A.6.4.</t>
  </si>
  <si>
    <t>A.6.5.</t>
  </si>
  <si>
    <t>A.6.6.</t>
  </si>
  <si>
    <t>A.6.7.</t>
  </si>
  <si>
    <t>A.6.8.</t>
  </si>
  <si>
    <t>A.6.9.</t>
  </si>
  <si>
    <t>A.6.10.</t>
  </si>
  <si>
    <t>A.6.11.</t>
  </si>
  <si>
    <t>A.6.12.</t>
  </si>
  <si>
    <t>A.6.13.</t>
  </si>
  <si>
    <t>A.6.14.</t>
  </si>
  <si>
    <t>A.6.15.</t>
  </si>
  <si>
    <t>A.6.16.</t>
  </si>
  <si>
    <t>A.6.17.</t>
  </si>
  <si>
    <t>A.6.18.</t>
  </si>
  <si>
    <t>A.6.19.</t>
  </si>
  <si>
    <t>A.6.20.</t>
  </si>
  <si>
    <t>* vse iz splošnih določil za vse vrste del, 
* dobavo in izdelavo malt, vključno s prenosi na mesto uporabe ne glede na način in   
   razdaljo, 
* vogalnikov in ometnih tesnilnih/zaščitnih profilov,
* predhodno čiščenje in priprava podlag,
* vse pozicije veljajo neglede na različnost etaž.
* razne oteževalne okoliščine in dodatki se upoštevajo v enotnih cenah in se ne obračunajo v količinah, razen če je v opisu postavke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</si>
  <si>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Pri vodenju izvedbe del na gradbišču se predpostavljajo: 
* dostopnost projektov (DGD, PZI); 
* izvajanje ustreznega internega nadzora nad deli, ki naj bi zagotovilo izvedbo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</si>
  <si>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Rege se zatesnjujejo od zgoraj – spodnji del navadno s stisljivim materialom (stiropor, penjeni polietilen, neopren), zgornji pa s trajno elastičnim kitom.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</si>
  <si>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Malta in polnilni beton se morata mešati tako, da se doseže zadostna obdelavnost, da se z njima zapolnijo vsi predvideni prostori brez segregacije. 
</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</si>
  <si>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</si>
  <si>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 xml:space="preserve">Treba je: 
* zagotoviti tako raven in obseg kontrole izvedbe del, kot je predvideno ter upoštevano v projektu;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</si>
  <si>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 xml:space="preserve">Način vgradnje ter namen uporabe materiala mora biti skladen z navodili oz. priporočili proizvajalcev.
Načini in pogoji za izvedbo posameznih del morajo biti skladni z veljavnimi standardi in priporočili proizvajalcev.
Za vsa sanacijska dela je potrebno pred izvedbo del pripraviti tehnični opis sanacije in predati v potrditev ZVKDS OE CELJE, arhitektu in nadzoru. 
Opozarjamo, da morajo biti vse barve, materiali in njihove obdelave ter vzorci izdelave stavbnega pohištva predhodno usklajeni s predstavnikom ZVKDS. </t>
  </si>
  <si>
    <t>B./</t>
  </si>
  <si>
    <t>B/1.0</t>
  </si>
  <si>
    <t>B/2.0</t>
  </si>
  <si>
    <t>B/3.0</t>
  </si>
  <si>
    <t>Če ni v posameznih postavkah določeno drugače, je v cenah po e.m. zajeti:</t>
  </si>
  <si>
    <t>Zahteve glede zdrsnosti ploščic</t>
  </si>
  <si>
    <t>Zahteve glede drugih lastnosti ploščic</t>
  </si>
  <si>
    <t>PRIPRAVA ZGRADBE</t>
  </si>
  <si>
    <t>Prevzem proizvodov</t>
  </si>
  <si>
    <t>Hranjenje proizvodov do vgradnje</t>
  </si>
  <si>
    <t>Preverjanje okoljskih pogojev</t>
  </si>
  <si>
    <t>PRAVILA ZA IZVEDBO; NAČIN IN POGOJI IZVEDBE ter KAKOVOST</t>
  </si>
  <si>
    <t>Vrsta podlage</t>
  </si>
  <si>
    <t>Kakovost podlage</t>
  </si>
  <si>
    <t>Izvedba obloge</t>
  </si>
  <si>
    <t>Izvedba dilatacijskih fug in stikovanje materialov</t>
  </si>
  <si>
    <t>Videz površine in tolerance mer</t>
  </si>
  <si>
    <t>Pravila za obračun in izmere</t>
  </si>
  <si>
    <t>Posebne zahteve - splošna in tehnična določila:</t>
  </si>
  <si>
    <t xml:space="preserve">Oblaganje do stropa oz 2 cm pod stropom. </t>
  </si>
  <si>
    <t>Fuge je zatesniti z vodoodbojno fugirno maso v barvi po izboru projektanta.</t>
  </si>
  <si>
    <t>Oblaganje tal</t>
  </si>
  <si>
    <t xml:space="preserve">Zahteva se ujemanje stenskih in talnih fug.
Za morebitno polaganje pod kotom 45 stopinj se ne priznava posebno doplačilo.
Način polaganja v posameznem prostoru je uskladiti z projektantom.
</t>
  </si>
  <si>
    <t>Oblaganje tal zunanjih površin</t>
  </si>
  <si>
    <t>Enakovrednost</t>
  </si>
  <si>
    <t>B.1.1</t>
  </si>
  <si>
    <t>B.1.2</t>
  </si>
  <si>
    <t>B.1.3</t>
  </si>
  <si>
    <t>B.1.4</t>
  </si>
  <si>
    <t>Tolerance mer</t>
  </si>
  <si>
    <t>Posebna opozorila:</t>
  </si>
  <si>
    <t>PRAVILA ZA IZVEDBO</t>
  </si>
  <si>
    <t>Nenosilne predelne stene</t>
  </si>
  <si>
    <t>Viseči stropovi</t>
  </si>
  <si>
    <t>Videz površine</t>
  </si>
  <si>
    <t>Dopustna odstopanja po standardu SIST EN 15303-1</t>
  </si>
  <si>
    <t>Obseg storitev, vkalkuliranih v cene po e.m.</t>
  </si>
  <si>
    <t>Pridobitev izjav o lastnostih za:</t>
  </si>
  <si>
    <t>Predelne stene iz mavčnih plošč</t>
  </si>
  <si>
    <t>Kovinska podkonstrukcija</t>
  </si>
  <si>
    <r>
      <t>Kratica GKB</t>
    </r>
    <r>
      <rPr>
        <sz val="10"/>
        <rFont val="Verdana"/>
        <family val="2"/>
        <charset val="238"/>
      </rPr>
      <t>: navadna mavčna plošča</t>
    </r>
  </si>
  <si>
    <r>
      <t>Kratica GKW</t>
    </r>
    <r>
      <rPr>
        <sz val="10"/>
        <rFont val="Verdana"/>
        <family val="2"/>
        <charset val="238"/>
      </rPr>
      <t>: impregnirane vodoodbojne mavčne plošče</t>
    </r>
  </si>
  <si>
    <r>
      <t>Kratica GKF</t>
    </r>
    <r>
      <rPr>
        <sz val="10"/>
        <rFont val="Verdana"/>
        <family val="2"/>
        <charset val="238"/>
      </rPr>
      <t>: ognjevarne mavčne plošče</t>
    </r>
  </si>
  <si>
    <t>SKUPAJ SUHOMONTAŽNA DELA</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</si>
  <si>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</si>
  <si>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</si>
  <si>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ESTRIH</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</si>
  <si>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</si>
  <si>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</si>
  <si>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</si>
  <si>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</si>
  <si>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</si>
  <si>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</si>
  <si>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</si>
  <si>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</si>
  <si>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</si>
  <si>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</si>
  <si>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</si>
  <si>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</si>
  <si>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</si>
  <si>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B/4.0</t>
  </si>
  <si>
    <t>A.6.21.</t>
  </si>
  <si>
    <t>A.6.22.</t>
  </si>
  <si>
    <t>B.2.1</t>
  </si>
  <si>
    <t>B.2.2</t>
  </si>
  <si>
    <t>B.2.3</t>
  </si>
  <si>
    <t>B.2.4</t>
  </si>
  <si>
    <t>B.2.5</t>
  </si>
  <si>
    <t>B.2.6</t>
  </si>
  <si>
    <t>B.2.7</t>
  </si>
  <si>
    <t>B.3.1</t>
  </si>
  <si>
    <t>B.3.2</t>
  </si>
  <si>
    <t>B.3.3</t>
  </si>
  <si>
    <t>B.3.4</t>
  </si>
  <si>
    <t>B.3.5</t>
  </si>
  <si>
    <t>B.3.6</t>
  </si>
  <si>
    <t>B.3.7</t>
  </si>
  <si>
    <t>B.3.8</t>
  </si>
  <si>
    <t>B.4.1</t>
  </si>
  <si>
    <t>B.4.2</t>
  </si>
  <si>
    <t>B.4.3</t>
  </si>
  <si>
    <t>B.4.4</t>
  </si>
  <si>
    <t>B.4.5</t>
  </si>
  <si>
    <t>B/5.0</t>
  </si>
  <si>
    <t>B.5.1</t>
  </si>
  <si>
    <t>B.5.2</t>
  </si>
  <si>
    <t>B.5.3</t>
  </si>
  <si>
    <t>B.5.4</t>
  </si>
  <si>
    <t>B.5.5</t>
  </si>
  <si>
    <t>B.5.6</t>
  </si>
  <si>
    <t>B.5.7</t>
  </si>
  <si>
    <t>B.5.8</t>
  </si>
  <si>
    <t>B.5.9</t>
  </si>
  <si>
    <t>B.5.10</t>
  </si>
  <si>
    <t>B.5.11</t>
  </si>
  <si>
    <t>B.5.12</t>
  </si>
  <si>
    <t>B.5.13</t>
  </si>
  <si>
    <t>B.5.14</t>
  </si>
  <si>
    <t>B.5.15</t>
  </si>
  <si>
    <t>B.5.16</t>
  </si>
  <si>
    <t>B.5.17</t>
  </si>
  <si>
    <t>B/6.0</t>
  </si>
  <si>
    <t>B.6.1</t>
  </si>
  <si>
    <t>B.6.2</t>
  </si>
  <si>
    <t>B/7.0</t>
  </si>
  <si>
    <t>B.7.1</t>
  </si>
  <si>
    <t>B.7.2</t>
  </si>
  <si>
    <t>B.7.3</t>
  </si>
  <si>
    <t>B.7.4</t>
  </si>
  <si>
    <t>B.7.5</t>
  </si>
  <si>
    <t>B.7.6</t>
  </si>
  <si>
    <t>B.7.7</t>
  </si>
  <si>
    <t>B.7.9</t>
  </si>
  <si>
    <t>B.7.10</t>
  </si>
  <si>
    <t>B.7.11</t>
  </si>
  <si>
    <t>B.7.12</t>
  </si>
  <si>
    <t>B.7.13</t>
  </si>
  <si>
    <t>B.7.14</t>
  </si>
  <si>
    <t>B.7.15</t>
  </si>
  <si>
    <t>B.7.16</t>
  </si>
  <si>
    <t>B.7.17</t>
  </si>
  <si>
    <t>B/8.0</t>
  </si>
  <si>
    <t>B.8.1</t>
  </si>
  <si>
    <t>B.8.2</t>
  </si>
  <si>
    <t>B.8.3</t>
  </si>
  <si>
    <t>B.4.6</t>
  </si>
  <si>
    <r>
      <t xml:space="preserve">ČIŠČENJE:
</t>
    </r>
    <r>
      <rPr>
        <b/>
        <sz val="10"/>
        <rFont val="Verdana"/>
        <family val="2"/>
        <charset val="238"/>
      </rPr>
      <t>Kompletno grobo sprotno in fino končno čiščenje</t>
    </r>
    <r>
      <rPr>
        <sz val="10"/>
        <rFont val="Verdana"/>
        <family val="2"/>
        <charset val="238"/>
      </rPr>
      <t xml:space="preserve"> kompletnega območja delovišča ter vseh elementov na fasadi, v stavbi in njeni neposredni okolici:
- Kompletno površine znotraj objekta.
- Kompletno površine v neposredni bližini stavbe.
- Kompletno stavbno pohištvo.
- Kompletno pohištvo znotraj objekta.
- Ograje.
- Odtočne cevi.
- Ipd.
VAROVANJE GRADBIŠČA
* zagotoviti fizično in tehnično varovanje.
ZAVAROVANJE GRADBIŠČA: 
sklenjeno zavarovanje za  škodo, ki bi utegnila nastati investitorjem in tretjim osebam v zvezi z opravljanjem njihove dejavnosti.</t>
    </r>
  </si>
  <si>
    <r>
      <rPr>
        <b/>
        <sz val="10"/>
        <rFont val="Verdana"/>
        <family val="2"/>
        <charset val="238"/>
      </rPr>
      <t>Kompletna odstranitev obstoječih finalnih keramični talnih oblog, granitogres ali podobno:</t>
    </r>
    <r>
      <rPr>
        <sz val="10"/>
        <rFont val="Verdana"/>
        <family val="2"/>
        <charset val="238"/>
      </rPr>
      <t xml:space="preserve">
* debeline cca. 2 cm,
* vključno z nizkostensko oblogo,
* vključno z odstranitvijo lepila vse do zdrave podlage cementnega estriha.
Vključno s čiščenjem,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Pritličje rondele.
</t>
    </r>
  </si>
  <si>
    <r>
      <rPr>
        <b/>
        <sz val="10"/>
        <color indexed="8"/>
        <rFont val="Verdana"/>
        <family val="2"/>
        <charset val="238"/>
      </rPr>
      <t>Strojni ali ročni izkop (odstranitev) nasutja nad oboki</t>
    </r>
    <r>
      <rPr>
        <sz val="10"/>
        <color indexed="8"/>
        <rFont val="Verdana"/>
        <family val="2"/>
        <charset val="238"/>
      </rPr>
      <t xml:space="preserve">: 
* globina izkopa max do 1,35 m,  
* vključno z odmetom na rob izkopa ali s sprotnim nakladanjem na transportno sredstvo. 
</t>
    </r>
    <r>
      <rPr>
        <sz val="10"/>
        <color indexed="17"/>
        <rFont val="Verdana"/>
        <family val="2"/>
        <charset val="238"/>
      </rPr>
      <t xml:space="preserve">
</t>
    </r>
    <r>
      <rPr>
        <sz val="10"/>
        <rFont val="Verdana"/>
        <family val="2"/>
        <charset val="238"/>
      </rPr>
      <t>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Pritličje rondele.</t>
    </r>
  </si>
  <si>
    <r>
      <rPr>
        <b/>
        <sz val="10"/>
        <rFont val="Verdana"/>
        <family val="2"/>
        <charset val="238"/>
      </rPr>
      <t>Kompletna odstranitev notranjega lesenega stopnišča:</t>
    </r>
    <r>
      <rPr>
        <sz val="10"/>
        <rFont val="Verdana"/>
        <family val="2"/>
        <charset val="238"/>
      </rPr>
      <t xml:space="preserve">
* obstoječe notranje leseno stopnišče skupaj z leseno ograjo v pritličju rondele, ki povezuje klet in nadstropje, 
* stopnišče je dimenzij stopnic 13/19/23 cm in 8/19/23 cm.
V postavki je zajeto:
* demontaža celotne lesene konstrukcije stopnišča z ograjo,
* razrez in sortiranje materiala po potrebi,
* ročni prenos materiala iz objekta,
* vsi potrebni pomožni materiali, zaščita okolice in čiščenje delovišča po zaključku del.
Vključno s čiščenjem, nakladanjem in prenosom ruševin neposredno na prevozno sredstvo.
Odvoz ruševin na stalno deponijo, vključno z vsemi stroški deponije in dajatvami ter s predpisano dokumentacijo o ravnanju z odpadki.</t>
    </r>
  </si>
  <si>
    <r>
      <rPr>
        <b/>
        <sz val="10"/>
        <color indexed="8"/>
        <rFont val="Verdana"/>
        <family val="2"/>
        <charset val="238"/>
      </rPr>
      <t xml:space="preserve">Strojni ali ročni izkop (odstranitev) nasutja do skalne osnove v kleti pod konjskim hlevom: </t>
    </r>
    <r>
      <rPr>
        <sz val="10"/>
        <color indexed="8"/>
        <rFont val="Verdana"/>
        <family val="2"/>
        <charset val="238"/>
      </rPr>
      <t xml:space="preserve">
* globina izkopa do 0,50 m,  
* vključno z odmetom na rob izkopa ali s sprotnim nakladanjem na transportno sredstvo.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Klet rondele.
</t>
    </r>
    <r>
      <rPr>
        <sz val="10"/>
        <color indexed="17"/>
        <rFont val="Verdana"/>
        <family val="2"/>
        <charset val="238"/>
      </rPr>
      <t xml:space="preserve">
</t>
    </r>
  </si>
  <si>
    <r>
      <rPr>
        <b/>
        <sz val="10"/>
        <color indexed="8"/>
        <rFont val="Verdana"/>
        <family val="2"/>
        <charset val="238"/>
      </rPr>
      <t>Strojni ali ročni izkop (odstranitev) nasutja na dvorišču do zasutih obzidij</t>
    </r>
    <r>
      <rPr>
        <sz val="10"/>
        <color indexed="8"/>
        <rFont val="Verdana"/>
        <family val="2"/>
        <charset val="238"/>
      </rPr>
      <t>: 
* globina izkopa cca. 2 m,  
* vključno z odmetom na rob izkopa ali s sprotnim nakladanjem na transportno sredstvo,
* izvajanje del pazljivo,
* zidove se ne sme spodkopati.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</si>
  <si>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Strojni ali ročni široki izkop (odstranitev) nasutja v kleti pod zbirko mastodont</t>
    </r>
    <r>
      <rPr>
        <sz val="10"/>
        <color indexed="8"/>
        <rFont val="Verdana"/>
        <family val="2"/>
        <charset val="238"/>
      </rPr>
      <t>: 
* globina izkopa cca. 0,5 m,  
* vključno z odmetom na rob izkopa ali s sprotnim nakladanjem na transportno sredstvo,
* izvajanje del pazljivo,
* odstranitev za izvedbo potrebnih utrjenih nasutij.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</si>
  <si>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Prestavitev obstoječe klimatske naprave iz območja konjskega hleva na območje podstrešja nad NOB.</t>
    </r>
    <r>
      <rPr>
        <sz val="10"/>
        <color indexed="8"/>
        <rFont val="Verdana"/>
        <family val="2"/>
        <charset val="238"/>
      </rPr>
      <t xml:space="preserve">
Postavka zajema:
* strokovni odklop naprave (elektro in strojne instalacije) skladno z veljavnimi predpisi,
* izpraznitev in ravnanje s hladivom v skladu z zakonodajo,
* demontažo notranje in/ali zunanje enote z nosilci,
* prenos na novo lokacijo,
* dobavo in izdelavo vseh potrebnih pritrditev ter nosilne podkonstrukcije,
* ponovno montažo in priklop na obstoječe instalacije,
* tlačni preizkus, vakuumiranje, polnjenje sistema po potrebi,
* zagon in funkcionalni preizkus z zapisnikom o brezhibnem delovanju,
* ves potrebni drobni, pritrdilni in tesnilni material,
* zaščito obstoječih površin ter čiščenje delovišča.
V ceni morajo biti zajeti vsi stroški za izvedbo kompletnega in funkcionalnega sistema na novi lokaciji (popolnoma funkcionalna prestavljena naprava).</t>
    </r>
  </si>
  <si>
    <r>
      <rPr>
        <b/>
        <sz val="10"/>
        <rFont val="Verdana"/>
        <family val="2"/>
        <charset val="238"/>
      </rPr>
      <t>Odstranitve oz. demontaže vgrajenih elementov:</t>
    </r>
    <r>
      <rPr>
        <sz val="10"/>
        <rFont val="Verdana"/>
        <family val="2"/>
        <charset val="238"/>
      </rPr>
      <t xml:space="preserve">
Vključno s:
* čiščenjem, sortiranjem po vrstah odpadkov, nakladanjem in prenosom ruševin in kosovnega odpada neposredno na prevozno sredstvo,
* odvoz ruševin in kosovnega na stalno deponijo, vključno z vsemi stroški deponije in dajatvami ter s predpisano dokumentacijo o ravnanju z odpadki.</t>
    </r>
  </si>
  <si>
    <r>
      <rPr>
        <b/>
        <sz val="10"/>
        <color indexed="8"/>
        <rFont val="Verdana"/>
        <family val="2"/>
        <charset val="238"/>
      </rPr>
      <t>Odstranitve oz. demontaže vgrajenih elementov v prostoru steklenjak/sanitarije:</t>
    </r>
    <r>
      <rPr>
        <sz val="10"/>
        <color indexed="8"/>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2,0 m2.</t>
    </r>
  </si>
  <si>
    <r>
      <rPr>
        <b/>
        <sz val="10"/>
        <rFont val="Verdana"/>
        <family val="2"/>
        <charset val="238"/>
      </rPr>
      <t>Odstranitve oz. demontaže vgrajenih elementov v prostoru steklenjak/sanitarije:</t>
    </r>
    <r>
      <rPr>
        <sz val="10"/>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2,5 m2.</t>
    </r>
  </si>
  <si>
    <r>
      <rPr>
        <b/>
        <sz val="10"/>
        <color indexed="8"/>
        <rFont val="Verdana"/>
        <family val="2"/>
        <charset val="238"/>
      </rPr>
      <t>Kompletno rušenje - odstranitev dela stene (zidov) v prostoru steklenjak/sanitarije:</t>
    </r>
    <r>
      <rPr>
        <sz val="10"/>
        <color indexed="8"/>
        <rFont val="Verdana"/>
        <family val="2"/>
        <charset val="238"/>
      </rPr>
      <t xml:space="preserve">
* zidana pregradna stena debeline 15 cm,
* vključno z keramiko,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 odvoz ruševin na stalno deponijo, vključno z vsemi stroški deponije in dajatvami ter s predpisano dokumentacijo o ravnanju z odpadki.</t>
    </r>
  </si>
  <si>
    <r>
      <rPr>
        <b/>
        <sz val="10"/>
        <rFont val="Verdana"/>
        <family val="2"/>
        <charset val="238"/>
      </rPr>
      <t>Kompletna demontaža obstoječega stropa skupaj s celotno podkonstrukcijo v delavnici pod sanitarijami.</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stropne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</si>
  <si>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rFont val="Verdana"/>
        <family val="2"/>
        <charset val="238"/>
      </rPr>
      <t>Kompletna demontaža medetažne lesene konstrukcije v prostoru steklenjak / pod sanitarijah</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medetažne lesene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</si>
  <si>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color indexed="8"/>
        <rFont val="Verdana"/>
        <family val="2"/>
        <charset val="238"/>
      </rPr>
      <t>Kompletno rušenje obstoječih zunanjih kamnitih stopnic skupaj z ograjo pred prostorom steklenjak (pred sanitarijami):</t>
    </r>
    <r>
      <rPr>
        <sz val="10"/>
        <color indexed="8"/>
        <rFont val="Verdana"/>
        <family val="2"/>
        <charset val="238"/>
      </rPr>
      <t xml:space="preserve">
Podatki:
* višina stopnic: 1,00 m,
* dim. 5 x 29 x 20.
V postavki je zajeto:
* priprava prostora za rušitvena dela in zaščita okolice,
* rušitev ograje in kamnitih stopnic,
* razrez kamnitih elementov po potrebi za lažji transport,
* sortiranje in nakladanje materiala neposredno na tovorno vozilo,
* čiščenje delovišča po zaključku del.
Odvoz ruševin na najbližjo pooblaščeno deponijo, vključno z vsemi stroški deponije, dajatvami in predpisano dokumentacijo o ravnanju z odpadki.</t>
    </r>
  </si>
  <si>
    <r>
      <rPr>
        <b/>
        <sz val="10"/>
        <rFont val="Verdana"/>
        <family val="2"/>
        <charset val="238"/>
      </rPr>
      <t>Dobava in vgradnja tamponskega materiala</t>
    </r>
    <r>
      <rPr>
        <sz val="10"/>
        <rFont val="Verdana"/>
        <family val="2"/>
        <charset val="238"/>
      </rPr>
      <t xml:space="preserve"> ustrezne granulacije – drobljenec frakcije 0–70 mm, primeren za uporabo pod temeljem mostovža,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</si>
  <si>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rFont val="Verdana"/>
        <family val="2"/>
        <charset val="238"/>
      </rPr>
      <t>Izvedba izkopa terena pred objektom steklenjaka</t>
    </r>
    <r>
      <rPr>
        <sz val="10"/>
        <rFont val="Verdana"/>
        <family val="2"/>
        <charset val="238"/>
      </rPr>
      <t xml:space="preserve"> za potrebe predpriprave novega tlaka, do globine 70 cm od obstoječe kote terena. 
Izkop obsega:
* zakoličbo in zavarovanje območja izkopa,
* strojni in/ali ročni izkop do projektirane globine,
* sprotno sortiranje in začasno deponiranje materiala na gradbišču,
* nakladanje in odvoz odvečnega materiala na ustrezno deponijo,
* planiranje in čiščenje dna izkopa za nadaljnje sloje konstrukcije tlaka,
* izvajanje vseh potrebnih varnostnih ukrepov.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</si>
  <si>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strojno/ročnega izkopa terena pred kamnitim opornim zidom</t>
    </r>
    <r>
      <rPr>
        <sz val="10"/>
        <rFont val="Verdana"/>
        <family val="2"/>
        <charset val="238"/>
      </rPr>
      <t xml:space="preserve"> za potrebe predpriprave novega tlaka, do globine 100 cm in v širini 100 cm od obstoječega zidu. 
Postavka vključuje:
* zakoličbo trase in zavarovanje območja ob kamnitem zidu,
* ročni in/ali strojni izkop do projektirane globine, z ustrezno pazljivostjo zaradi bližine obstoječe konstrukcije,
* sprotno čiščenje in planiranje dna izkopa,
* začasno deponiranje materiala ter nakladanje in odvoz odvečnega materiala na ustrezno deponijo,
* izvedbo vseh potrebnih varnostnih ukrepov za zaščito obstoječega zidu in okolice.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</si>
  <si>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nove poti ob ograji kamnitega opornega zidu</t>
    </r>
    <r>
      <rPr>
        <sz val="10"/>
        <rFont val="Verdana"/>
        <family val="2"/>
        <charset val="238"/>
      </rPr>
      <t>, v konstrukciji in zaključni obdelavi enaki obstoječi poti (v širini 1,00 m). 
Drobljenec frakcije 0-32 mm. 
Postavka vključuje:
* zakoličbo trase poti,
* planiranje in pripravo podlage,
* dobavo in vgradnjo 0,32 mm nasipnega materiala,
* razgrinjanje in planiranje po projektirani niveleti,
* mehansko utrjevanje v slojih do predpisane zbitosti Me=100 MPa.
* izvedbo zaključnega obrabnega sloja enake sestave in granulacije kot obstoječa pot - 0-32 klasičen drobljenec. 
* ureditev stikov z obstoječimi površinami ter čiščenje gradbišča.
Konstrukcija se izvede kot utrjeno nasutje, primerljivo z obstoječo potjo, z zagotovitvijo ustreznega odvodnjavanja in padcev.</t>
    </r>
  </si>
  <si>
    <r>
      <rPr>
        <b/>
        <sz val="10"/>
        <color indexed="8"/>
        <rFont val="Verdana"/>
        <family val="2"/>
        <charset val="238"/>
      </rPr>
      <t>Izvedba ročnega izkopa gradbene jame</t>
    </r>
    <r>
      <rPr>
        <sz val="10"/>
        <color indexed="8"/>
        <rFont val="Verdana"/>
        <family val="2"/>
        <charset val="238"/>
      </rPr>
      <t xml:space="preserve"> za temelj mostovža v zemljini III. kategorije, v tlorisnih dimenzijah 2,30 × 1,00 m in globini 0,40 m.
Postavka vključuje:
* zakoličbo in pripravo območja izkopa,
* ročni odkop in rahljanje zemljine,
* sprotno čiščenje dna in stranic jame,
* nakladanje izkopanega materiala,
* začasno deponiranje materiala na gradbišču na razdalji do 20 m,
* vse potrebne pomožne delovne postopke in sredstva za varno izvedbo del.</t>
    </r>
  </si>
  <si>
    <r>
      <rPr>
        <b/>
        <sz val="10"/>
        <color indexed="8"/>
        <rFont val="Verdana"/>
        <family val="2"/>
        <charset val="238"/>
      </rPr>
      <t>Dobava in vgradnja tamponskega materiala ustrezne granulacije</t>
    </r>
    <r>
      <rPr>
        <sz val="10"/>
        <color indexed="8"/>
        <rFont val="Verdana"/>
        <family val="2"/>
        <charset val="238"/>
      </rPr>
      <t xml:space="preserve"> – drobljenec frakcije 0–70 mm, primeren za uporabo pod kamnitim opornim zidom,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</si>
  <si>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color indexed="8"/>
        <rFont val="Verdana"/>
        <family val="2"/>
        <charset val="238"/>
      </rPr>
      <t>Kompletna izdelava, dobava in vgradnja betona C12/15, v nearmirane konstrukcije</t>
    </r>
    <r>
      <rPr>
        <sz val="10"/>
        <color indexed="8"/>
        <rFont val="Verdana"/>
        <family val="2"/>
        <charset val="238"/>
      </rPr>
      <t xml:space="preserve">, prereza 0.08-0.12 m3/m2/m1, vključno z vsemi pomožnimi deli in transportom do mesta vgrajevanja, nepigmentiran = siv beton. Površin zaglajena.
</t>
    </r>
    <r>
      <rPr>
        <b/>
        <sz val="10"/>
        <color indexed="8"/>
        <rFont val="Verdana"/>
        <family val="2"/>
        <charset val="238"/>
      </rPr>
      <t>Betoniranje nearmiranega podložnega betona nad nasutjem, deb. 6 cm.</t>
    </r>
  </si>
  <si>
    <r>
      <rPr>
        <b/>
        <sz val="10"/>
        <rFont val="Verdana"/>
        <family val="2"/>
        <charset val="238"/>
      </rPr>
      <t>Kompletna izdelava, dobava in vgrajevanje betona C30/37</t>
    </r>
    <r>
      <rPr>
        <sz val="10"/>
        <rFont val="Verdana"/>
        <family val="2"/>
        <charset val="238"/>
      </rPr>
      <t xml:space="preserve">, odpornost na korozijo XC3, v armirane konstrukcije, prereza nad 0.30 m3/m2/m1, vključno z vsemi pomožnimi deli in transportom do mesta vgrajevanja, debeline 40 cm.
</t>
    </r>
    <r>
      <rPr>
        <b/>
        <sz val="10"/>
        <rFont val="Verdana"/>
        <family val="2"/>
        <charset val="238"/>
      </rPr>
      <t>AB temelj mostovža.</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</si>
  <si>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t>
    </r>
    <r>
      <rPr>
        <b/>
        <sz val="10"/>
        <rFont val="Verdana"/>
        <family val="2"/>
        <charset val="238"/>
      </rPr>
      <t>AB preklada v kleti pod konjskim hlevom na izhodu.</t>
    </r>
  </si>
  <si>
    <r>
      <rPr>
        <b/>
        <sz val="10"/>
        <color indexed="8"/>
        <rFont val="Verdana"/>
        <family val="2"/>
        <charset val="238"/>
      </rPr>
      <t>Dobava,  rezanje,  krivljenje, vezanje in polaganje armature</t>
    </r>
    <r>
      <rPr>
        <sz val="10"/>
        <color indexed="8"/>
        <rFont val="Verdana"/>
        <family val="2"/>
        <charset val="238"/>
      </rPr>
      <t xml:space="preserve"> ter polaganje armaturnih mrež S500 kompletno po armaturnem   načrtu,  z  vsemi pomožnimi deli in prenosi, do  mesta  vgraditve.
Vgrajevanje v konstrukcijske vseh vrst. 
Obračun na osnovi izvlečka armature po načrtih gradbenih konstrukcij (armaturni načrt). 
Ves ostali vezni material, distančnike in podobno je vključiti v ceno po e.m. položene armature.</t>
    </r>
  </si>
  <si>
    <r>
      <rPr>
        <b/>
        <sz val="10"/>
        <color indexed="8"/>
        <rFont val="Verdana"/>
        <family val="2"/>
        <charset val="238"/>
      </rPr>
      <t>Kompletna izdelava, dobava in vgradnja betona C12/15</t>
    </r>
    <r>
      <rPr>
        <sz val="10"/>
        <color indexed="8"/>
        <rFont val="Verdana"/>
        <family val="2"/>
        <charset val="238"/>
      </rPr>
      <t xml:space="preserve">, v nearmirane konstrukcije, prereza 0.08-0.12 m3/m2/m1, vključno z vsemi pomožnimi deli in transportom do mesta vgrajevanja, nepigmentiran = siv beton. 
Površina zaglajena.
</t>
    </r>
    <r>
      <rPr>
        <b/>
        <sz val="10"/>
        <color indexed="8"/>
        <rFont val="Verdana"/>
        <family val="2"/>
        <charset val="238"/>
      </rPr>
      <t>Betoniranje nearmiranega podložnega betona pred steklenjak, deb. 10 cm.</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</si>
  <si>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Dimenzija 0,2m x 0,65m x 1,7m. 
</t>
    </r>
    <r>
      <rPr>
        <b/>
        <sz val="10"/>
        <rFont val="Verdana"/>
        <family val="2"/>
        <charset val="238"/>
      </rPr>
      <t>AB preklada nad vrati v podstrešju nad konjskim hlevom.</t>
    </r>
  </si>
  <si>
    <r>
      <t xml:space="preserve"># </t>
    </r>
    <r>
      <rPr>
        <u/>
        <sz val="10"/>
        <rFont val="Verdana"/>
        <family val="2"/>
        <charset val="238"/>
      </rPr>
      <t>Nakloni</t>
    </r>
    <r>
      <rPr>
        <sz val="10"/>
        <rFont val="Verdana"/>
        <family val="2"/>
        <charset val="238"/>
      </rPr>
      <t xml:space="preserve">: vse pozicije veljajo neglede na različnost etaž. </t>
    </r>
  </si>
  <si>
    <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</si>
  <si>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</si>
  <si>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</si>
  <si>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</si>
  <si>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</si>
  <si>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r>
      <rPr>
        <sz val="10"/>
        <rFont val="Verdana"/>
        <family val="2"/>
        <charset val="238"/>
      </rPr>
      <t xml:space="preserve">
Opozarjamo, da morajo biti vse barve, materiali in njihove obdelave ter vzorci izdelave stavbnega pohištva predhodno usklajeni s predstavnikom ZVKDS. </t>
    </r>
  </si>
  <si>
    <t>Predložene vzorce, enakovredne razpisanim karakteristikam materialov oz. opreme, iz oblikovnega in barvnega vidika katerega s tehničnimi specifikacijami ni mogoče natančno in razumljivo opisati, izbereta in potrdita Naročnik in Projektant.</t>
  </si>
  <si>
    <t>• izvajalec mora zagotoviti dodatne keramične ploščice vseh vrst za morebitno menjavo v času uporabe objekta (3% položene površine)</t>
  </si>
  <si>
    <t>Vse talne ploščice morajo biti izdelane za namen uporabe na talnih površinah. Zahteve glede zdrsnosti za različne prostore v stanovanju (klasifikacija po DIN 51130):</t>
  </si>
  <si>
    <t>Dobavljene in vgrajene so lahko samo talne in stenske ploščice 1. kakovostnega razreda, kot ga določa SIST EN 14411 (Odpornost talnih ploščic proti obrabi)</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</si>
  <si>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</si>
  <si>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Zaključni rob ploščic ne sme imeti rezanega roba, protiprašna polica.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</si>
  <si>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Druge posebne zahteve naročnika, v kolikor v popisu keramičarskih del ni določeno drugače:</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</si>
  <si>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</si>
  <si>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</si>
  <si>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</si>
  <si>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</si>
  <si>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</si>
  <si>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</si>
  <si>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</si>
  <si>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polimerna disperzija ali raztopina (imenovana tudi »prednamaz«), ki se uporablja za izboljšanje oprijema lepila na preveč ali na premalo vpojnih 
podlagah; nanašamo jo pred uporabo lepila v skladu z navodili; vodoneprepustni materiali, ki se uporabljajo kot alternativna zatesnitev in se nanašajo na površino s čopičem ali z gladilko tako, da dobimo zvezen za vodo neprepusten sloj. 
</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</si>
  <si>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</si>
  <si>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</si>
  <si>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</si>
  <si>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</si>
  <si>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</si>
  <si>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</si>
  <si>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Izvajalec del mora priložiti dokazno dokumentacijo o določitvi drsnosti in ustreznosti ploščic za nameravano uporabo. Kot dokaz praviloma šteje: meritev, izvedena po metodi nagnjene ploščadi DIN 51130:2004: Testing of floor coverings - Determination of the anti-slip properties –Workrooms and fields of activities with slip danqer; walking method – Ramp test in klasifikacija (razredi od R9 do R13) skladno z GUV – R 181 (Fussböden in Arbeitsräumen und Arbeitsbereichen mit Rutschgefahr)</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</si>
  <si>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</si>
  <si>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</si>
  <si>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</si>
  <si>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</si>
  <si>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</si>
  <si>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</si>
  <si>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</si>
  <si>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</si>
  <si>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</si>
  <si>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 xml:space="preserve">Odbitek za odprtine: </t>
    </r>
    <r>
      <rPr>
        <sz val="10"/>
        <rFont val="Verdana"/>
        <family val="2"/>
        <charset val="238"/>
      </rPr>
      <t xml:space="preserve">Odprtine z ali brez vgradnih elementov, do velikosti 0,1 m2 se obračunajo kot polna površina brez odbitkov. </t>
    </r>
  </si>
  <si>
    <t>Upoštevati je treba tehnične smernice za izvedbo proizvajalca sistemskih izvedb.</t>
  </si>
  <si>
    <r>
      <t xml:space="preserve">Keramične ploščice, Eb≤0.5%, skladno s standardom SIST EN 14411:2016, odziv na ogenj A1, zlomna sila ³1.300N, debelina cca 1cm; </t>
    </r>
    <r>
      <rPr>
        <b/>
        <sz val="10"/>
        <rFont val="Verdana"/>
        <family val="2"/>
        <charset val="238"/>
      </rPr>
      <t xml:space="preserve">ploščice 1. kakovostnega razreda </t>
    </r>
    <r>
      <rPr>
        <sz val="10"/>
        <rFont val="Verdana"/>
        <family val="2"/>
        <charset val="238"/>
      </rPr>
      <t xml:space="preserve">(SIST EN 14411) </t>
    </r>
  </si>
  <si>
    <t xml:space="preserve">V kolikor ni posebne zahteve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elementov.Za morebitno polaganje pod kotom 45 stopinj se ne priznava posebno doplačilo.Način polaganja v posamezni kopalnici je uskladiti z projektantom.
</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</si>
  <si>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</si>
  <si>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</si>
  <si>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Ploščice z ozirom na trdoto, obrusno odpornost in glazuro ter protizdrsnost namenske za tla; odpornost proti obrabi (PEI) vsaj razred 4</t>
  </si>
  <si>
    <t>Uporabiti je keramične ali granitogres ploščice za zunanjo uporabo, B1 v skladu s SIST EN 14411, absorbcija vode Eb≤0.1%, upogibna trdnost ≥ 45N/mm2, odpornost na kemikalije, odpornost na razenje, protidrsnost R11; odpornost proti obrabi (PEI) vsaj razred 4</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</si>
  <si>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</si>
  <si>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xml:space="preserve">Pred vgrajevanjem morajo biti konstrukcije dovolj suhe, da ne pride do čezmernega navlaževanja elementov iz mavca.
</t>
  </si>
  <si>
    <t xml:space="preserve">Pri prevzemu materiala/proizvodov je treba od dobavitelja zahtevati izjavo o skladnosti po ZGPro-1. Preveriti je treba, ali so iz izjave o lastnostih, spremne dokumentacije ali oznake CE razvidne ustrezne (s projektom zahtevane) lastnosti materiala.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</si>
  <si>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</si>
  <si>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</si>
  <si>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</si>
  <si>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</si>
  <si>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</si>
  <si>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</si>
  <si>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</si>
  <si>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</si>
  <si>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</si>
  <si>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 xml:space="preserve">Pred začetkom izvajanja posamezne vrste del mora izvajalec del pripraviti in v potrditev nadzornemu inženirju posredovati tehnološki elaborat (TE). 
Nadzorni inženir je posameznik, ki opravlja naloge nadzora v imenu investitorja.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</si>
  <si>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</si>
  <si>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</si>
  <si>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</si>
  <si>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t xml:space="preserve">Sledeče storitve je (v kolikor ni v posamezni postavki določeno drugače) </t>
    </r>
    <r>
      <rPr>
        <b/>
        <sz val="10"/>
        <rFont val="Verdana"/>
        <family val="2"/>
        <charset val="238"/>
      </rPr>
      <t>potrebno vklakulirati v cene za enoto mere:</t>
    </r>
  </si>
  <si>
    <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</si>
  <si>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</si>
  <si>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</si>
  <si>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</si>
  <si>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0"/>
        <rFont val="Verdana"/>
        <family val="2"/>
        <charset val="238"/>
      </rPr>
      <t xml:space="preserve">: Površino je potrebno sfugirati in zagladiti v skladu s </t>
    </r>
    <r>
      <rPr>
        <b/>
        <sz val="10"/>
        <rFont val="Verdana"/>
        <family val="2"/>
        <charset val="238"/>
      </rPr>
      <t>stopnjo kakovosti Q3, kjer je predvidena slikarska obdelava in Q2, kjer se lepijo keramične ploščice</t>
    </r>
    <r>
      <rPr>
        <sz val="10"/>
        <rFont val="Verdana"/>
        <family val="2"/>
        <charset val="238"/>
      </rPr>
      <t>. Uporaba in vrsta bandažnih trakov je odvisna od sistema fug. Pri izstopajočih elementih je potrebno vgraditi zaščitne kotnike.</t>
    </r>
  </si>
  <si>
    <r>
      <rPr>
        <b/>
        <sz val="10"/>
        <rFont val="Verdana"/>
        <family val="2"/>
        <charset val="238"/>
      </rPr>
      <t>Pri dvoslojnem oplaščenju sten je potrebno vse fuge in stike plošč prvega sloja zakitati</t>
    </r>
    <r>
      <rPr>
        <sz val="10"/>
        <rFont val="Verdana"/>
        <family val="2"/>
        <charset val="238"/>
      </rPr>
      <t xml:space="preserve"> (ni potrebna vgradnja traku).</t>
    </r>
  </si>
  <si>
    <r>
      <t>Kratica CW</t>
    </r>
    <r>
      <rPr>
        <sz val="10"/>
        <rFont val="Verdana"/>
        <family val="2"/>
        <charset val="238"/>
      </rPr>
      <t>: kratica CW se uporablja pri predelnih stenah s kovinsko podkonstrukcijo in označuje C – stenske profile. Navedene vrednosti pomenijo višino C profila in celotno debelino predelne stene</t>
    </r>
  </si>
  <si>
    <t>SKUPAJ STAVBNO POHIŠTVO</t>
  </si>
  <si>
    <r>
      <t>Predpisi, dokumentacija o izvedenih delih:
Izvajalec mora (poleg ostalih) upoštevati veljavne predpise s področja ravnanja z odpadki, še posebej:
*</t>
    </r>
    <r>
      <rPr>
        <sz val="10"/>
        <color indexed="10"/>
        <rFont val="Verdana"/>
        <family val="2"/>
        <charset val="238"/>
      </rPr>
      <t xml:space="preserve"> Uredba o odpadkih,
* Uredba o ravnanju z odpadki, ki nastanejo pri gradbenih delih,
* Uredba o obremenjevanju tal z vnašanjem odpadkov.
</t>
    </r>
    <r>
      <rPr>
        <sz val="10"/>
        <color indexed="8"/>
        <rFont val="Verdana"/>
        <family val="2"/>
        <charset val="238"/>
      </rPr>
      <t>Izvajalec mora dostaviti »evidenčne liste o ravnanju z odpadki« ter izdelati »poročilo o ravnanju z gradbenim odpadki</t>
    </r>
    <r>
      <rPr>
        <sz val="10"/>
        <rFont val="Verdana"/>
        <family val="2"/>
        <charset val="238"/>
      </rPr>
      <t xml:space="preserve">
</t>
    </r>
  </si>
  <si>
    <r>
      <rPr>
        <b/>
        <sz val="10"/>
        <rFont val="Verdana"/>
        <family val="2"/>
        <charset val="238"/>
      </rPr>
      <t xml:space="preserve">Izvedba opaža armiranobetonske preklade v kleti </t>
    </r>
    <r>
      <rPr>
        <sz val="10"/>
        <rFont val="Verdana"/>
        <family val="2"/>
        <charset val="238"/>
      </rPr>
      <t>pod konjskim hlevom na izhodu, do višine 20 cm, zajema: 
* dobavo, montažo in ustrezno opiranje opažnih elementov ter izvedbo opaženja v skladu s tehničnimi zahtevami in projektno dokumentacijo. 
Po betoniranju se opaž temeljito očisti, nato brez poškodb razopaži, razstavi in zloži. 
V postavko so zajeti vsi pomožni postopki, vključno z vertikalnim in horizontalnim transportom opažnega materiala ter uporabo odrov za varen dostop, pri čemer se dela izvajajo skladno z veljavnimi varnostnimi predpisi in standardi.</t>
    </r>
  </si>
  <si>
    <r>
      <rPr>
        <b/>
        <sz val="10"/>
        <rFont val="Verdana"/>
        <family val="2"/>
        <charset val="238"/>
      </rPr>
      <t>Izvedba opaža za temelj mostovža</t>
    </r>
    <r>
      <rPr>
        <sz val="10"/>
        <rFont val="Verdana"/>
        <family val="2"/>
        <charset val="238"/>
      </rPr>
      <t xml:space="preserve"> do višine 40 cm vključuje:
* dobavo, montažo in ustrezno opiranje opažnih elementov ter izvedbo opaženja po tehničnih zahtevah in projektni dokumentaciji. 
Po betoniranju se opaž očisti, nato pa se brez poškodb razopaži, razstavi in zloži. 
V postavko so vključeni vsi pomožni postopki, kot so vertikalni in horizontalni transport opažnega materiala ter organizacija del na gradbišču, pri čemer se delo izvaja v skladu z varnostnimi predpisi in standardi.</t>
    </r>
  </si>
  <si>
    <r>
      <rPr>
        <b/>
        <sz val="10"/>
        <rFont val="Verdana"/>
        <family val="2"/>
        <charset val="238"/>
      </rPr>
      <t>Izvedba opaža armiranobetonske grede ob kamnitem opornem zidu</t>
    </r>
    <r>
      <rPr>
        <sz val="10"/>
        <rFont val="Verdana"/>
        <family val="2"/>
        <charset val="238"/>
      </rPr>
      <t>, do višine 40 cm, zajema:
* dobavo, montažo in ustrezno opiranje opažnih elementov ter izvedbo opaženja po tehničnih zahtevah in projektni dokumentaciji. 
Po betoniranju se opaž očisti, nato brez poškodb razopaži, razstavi in zloži. 
V postavko so vključeni vsi pomožni postopki, vključno z vertikalnim in horizontalnim transportom opažnega materiala ter uporabo odrov za varen dostop, pri čemer se dela izvajajo skladno z veljavnimi varnostnimi predpisi in standardi.</t>
    </r>
  </si>
  <si>
    <t xml:space="preserve">Opozarjamo, da morajo biti vse barve, materiali in njihove obdelave ter 
vzorci izdelave stavbnega pohištva predhodno usklajeni s predstavnikom ZVKDS. </t>
  </si>
  <si>
    <r>
      <t>Malte za omete</t>
    </r>
    <r>
      <rPr>
        <sz val="10"/>
        <rFont val="Verdana"/>
        <family val="2"/>
        <charset val="238"/>
      </rPr>
      <t>: pripraviti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</si>
  <si>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r>
      <rPr>
        <b/>
        <sz val="10"/>
        <rFont val="Verdana"/>
        <family val="2"/>
        <charset val="238"/>
      </rPr>
      <t xml:space="preserve">Dobava in polaganje talne keramike v sanitarijah vključno s hidroizolacijo
</t>
    </r>
    <r>
      <rPr>
        <sz val="10"/>
        <rFont val="Verdana"/>
        <family val="2"/>
        <charset val="238"/>
      </rPr>
      <t xml:space="preserve">
Dobava in izvedba talne obloge iz gres porcelanskih ploščic v prostorih sanitarij, vključno z izvedbo sistemske hidroizolacije, kompletno z vsemi materiali, delom in pomožnimi sredstvi. kot npr TAU ELITE matt greige 60x120 ali enakovredno, polaganje v pasovih, fuge prosto (se ne smejo ujeti), ustrezno nedrsnost dokazuje dobavitelj z izjavo o skldnosti. 
</t>
    </r>
    <r>
      <rPr>
        <b/>
        <sz val="10"/>
        <rFont val="Verdana"/>
        <family val="2"/>
        <charset val="238"/>
      </rPr>
      <t>Dokončno potrditev poda pristojni konservator ZVKDS.</t>
    </r>
    <r>
      <rPr>
        <sz val="10"/>
        <rFont val="Verdana"/>
        <family val="2"/>
        <charset val="238"/>
      </rPr>
      <t xml:space="preserve">
* Tehnične zahteve keramike
Gres porcelan, BIa skupina po SIST EN 14411
Format: 60 × 120 cm 
Minimalni kakovostni razred: I. klasa
Protizdrsnost: najmanj R10
Debelina ploščic: min. 9 mm
Pred vgradnjo obvezna predložitev tehničnih listov in certifikatov
* Priprava podlage
pregled in čiščenje podlage,
izravnava podlage do zahtevanih toleranc (DIN 18202),
nanos ustreznega primerja.
* Hidroizolacija (sistemska izvedba)
dvokomponentna cementna ali polimer-cementna hidroizolacija za mokre prostore,
izvedba minimalno dveh nanosov do skupne debeline skladno s tehničnimi zahtevami proizvajalca,
armiranje vseh vogalov s tesnilnimi trakovi,
tesnilne manšete pri vseh prebojih instalacij,
sistemska izvedba pri talnih sifonih (vgradnja pripadajočih tesnilnih elementov),
hidroizolacija izvedena skladno z navodili proizvajalca in veljavnimi standardi.
</t>
    </r>
  </si>
  <si>
    <r>
      <rPr>
        <b/>
        <sz val="10"/>
        <rFont val="Verdana"/>
        <family val="2"/>
        <charset val="238"/>
      </rPr>
      <t>Dobava in polaganje stenske keramike v sanitarijah.</t>
    </r>
    <r>
      <rPr>
        <sz val="10"/>
        <rFont val="Verdana"/>
        <family val="2"/>
        <charset val="238"/>
      </rPr>
      <t xml:space="preserve">
Dobava in izvedba stenske obloge iz gres porcelanskih ploščic v prostorih sanitarij, kompletno z vsemi materiali, delom in pomožnimi sredstvi. Enako kot talna ploščica, polaganje v pasovih horizontalno, paziti, da se ploščica izide po višini pod stropom, ustrezno rezati ploščice pri tleh oz. doreči sistem polaganja na objektu. Fuga prilagojena barvnem tonu ploščice. 
Dokončno potrditev poda pristojni konservator ZVKDS.
* Tehnične zahteve keramike
Gres porcelan, BIa skupina po SIST EN 14411
Minimalni format: 60 × 120 cm 
Minimalni kakovostni razred: I. klasa
Debelina ploščic: min. 9 mm
Barvo, teksturo in dimenzijo potrdi arhitekt pred naročilom materiala
Pred vgradnjo obvezna predložitev tehničnih listov in certifikatov
* Priprava podlage
pregled in čiščenje podlage,
izravnava podlage do zahtevanih toleranc (DIN 18202),
nanos ustreznega primerja.</t>
    </r>
  </si>
  <si>
    <r>
      <t xml:space="preserve">* Polaganje keramike
lepilo razreda najmanj C2TE S1,
obvezno dvojno nanašanje lepila (buttering-floating sistem) za polno naleganje,
maksimalna širina fug: 3 mm (razen če format zahteva drugače),
brez votlih mest pod ploščicami (100 % kontaktna površina),
rezanje izvedeno strojno, brez odkruškov.
* Fugiranje in zaključki
fugiranje z epoksidno fugirno maso (vodoodporna, kemično odporna),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</si>
  <si>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r>
      <t xml:space="preserve">* Polaganje keramike
lepilo razreda najmanj C2TE S1,
obvezno dvojno nanašanje lepila (buttering-floating sistem) za polno naleganje,
maksimalna širina fug: 3 mm (razen če format zahteva drugače),
natančna izvedba naklonov proti talnim sifonom (min. 1,5 %),
brez votlih mest pod ploščicami (100 % kontaktna površina),
rezanje izvedeno strojno, brez odkruškov.
* Fugiranje in zaključki
fugiranje z epoksidno fugirno maso (vodoodporna, kemično odporna),
izvedba trajnoelastičnih fug ob stenah, pragovih in instalacijah,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hidroizolacija,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</si>
  <si>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t xml:space="preserve"> </t>
  </si>
  <si>
    <r>
      <rPr>
        <b/>
        <sz val="10"/>
        <rFont val="Verdana"/>
        <family val="2"/>
        <charset val="238"/>
      </rPr>
      <t xml:space="preserve">Dobava in montaža nenosilnih in neprestavljivih sten.
</t>
    </r>
    <r>
      <rPr>
        <sz val="10"/>
        <rFont val="Verdana"/>
        <family val="2"/>
        <charset val="238"/>
      </rPr>
      <t>V prostorih sanitarij v steklenjaku, skupne debeline 13 cm, sestava:
2×12,5 mm vlagoodporna mavčno-kartonska plošča (npr. Knauf),
kovinska podkonstrukcija 100 mm z vmesno toplotno in zvočno izolacijo iz mineralne volne min. 8 cm (npr. KI Ventacusto),
2×12,5 mm vlagoodporna mavčno-kartonska plošča.
Sestava in izvedba:
Dobava materialov: mavčne plošče, kovinska podkonstrukcija, mineralna volna, pritrdilni elementi, trakovi in kit.
Priprava podkonstrukcije: montaža kovinskega okvirja, sidranje in niveliranje po tlorisu stene.
Montaža plošč: pritrjevanje mavčnih plošč na okvir, prilagoditev robov in stikov.
Vgradnja izolacije: mineralna volna debeline 8cm.
Zaključna obdelava Q2: bandažiranje stikov, polnjenje stikov s kitom in brušenje za enakomerno površino primerna za barvanje ali dekorativno obdelavo Q2.
Vključeni materiali in dela: vsi pritrdilni elementi, trakovi, distančniki, lepila, kit, brusni materiali in vsa spremljajoča dela za popolno in funkcionalno izvedbo stene.</t>
    </r>
  </si>
  <si>
    <r>
      <rPr>
        <b/>
        <sz val="10"/>
        <rFont val="Verdana"/>
        <family val="2"/>
        <charset val="238"/>
      </rPr>
      <t>Dobava materiala in izvedba finega kitanja notranjih sten:</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</si>
  <si>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Okno O5, dimenzija 0,78 x 0,52 m, lokacija v kleti ZBIRKE MASTADONT.
Glej shemo št. ???</t>
  </si>
  <si>
    <r>
      <rPr>
        <b/>
        <sz val="10"/>
        <rFont val="Verdana"/>
        <family val="2"/>
        <charset val="238"/>
      </rPr>
      <t>Dobava in montaža notranjih drsnih vrat VD1 v prostorih sanitarije v steklenjaku, vgrajena po detajlu.</t>
    </r>
    <r>
      <rPr>
        <sz val="10"/>
        <rFont val="Verdana"/>
        <family val="2"/>
        <charset val="238"/>
      </rPr>
      <t xml:space="preserve"> 
Sestava vrat: 
* kovinski podboj z vgradno rozeto, ki se vgradi v mavčno steno,
* vključno z UA ojačitvami profilom podboja,
* svetla mera ob odprtem krilu minimum 80 cm,</t>
    </r>
    <r>
      <rPr>
        <b/>
        <sz val="10"/>
        <rFont val="Verdana"/>
        <family val="2"/>
        <charset val="238"/>
      </rPr>
      <t xml:space="preserve">
</t>
    </r>
    <r>
      <rPr>
        <sz val="10"/>
        <rFont val="Verdana"/>
        <family val="2"/>
        <charset val="238"/>
      </rPr>
      <t xml:space="preserve">* leseno vratno krilo ravno obrezano, 
* krilo iz MDF okvirja ojačano z nasadili, 
* sredina okvirja polnjena z izolativnim polnilom, 
* vgrajeno mehansko protiprašno pripiro, 
* vratna krila prevlečena z melaminsko dekorativno folijo d=2mm,
* mehansko odporna. 
* robovi enako zaščiteni, 
* kljuka kot naprimer FSB fine matt iz nerjavečega jekla, 
* skupaj z okovjem, s poglobljenimi rozetami,
* vrata opremljena z kvalitetnim okovjem in cilindrično ključavnico,
* vključno z vsemi pritrdilnimi elementi, sidranjem, tesnjenjem, zaključnimi obdelavami ter prilagoditvami na mestu vgradnje.
Vratni podboj prašno barvan - po shemi arhitekture v izbranem RAL-u. 
</t>
    </r>
  </si>
  <si>
    <r>
      <rPr>
        <b/>
        <sz val="10"/>
        <rFont val="Verdana"/>
        <family val="2"/>
        <charset val="238"/>
      </rPr>
      <t>Dobava in montaža zunanjih vrat VZ2 v prostor sanitarij v steklenjaku.</t>
    </r>
    <r>
      <rPr>
        <sz val="10"/>
        <rFont val="Verdana"/>
        <family val="2"/>
        <charset val="238"/>
      </rPr>
      <t xml:space="preserve">
Sestava in izvedba:
* vratni podboj: kovinski podboj z vgradno rozeto, ki se vgradi v mavčno steno, 
* vključno z UA ojačitvami profila podboja za stabilnost,
* vratno krilo: leseno krilo, ravno obrezano, iz MDF okvirja, ojačano z nasadili; sredina okvirja polnjena z izolativnim polnilom.
* mehanska oprema: vgrajena protiprašna pripira, kakovostno okovje in cilindrična ključavnica.
* površinska obdelava: vrata prevlečena z melaminsko dekorativno folijo debeline 2 mm, mehansko odporna; robovi enako zaščiteni,
* okovje in kljuka: kljuka, npr. FSB Fine Matt iz nerjavečega jekla, skupaj z okovjem in poglobljenimi rozetami,
* vključno z vsemi pritrdilnimi elementi, sidranjem, tesnjenjem, zaključnimi obdelavami ter prilagoditvami na mestu vgradnje.
Zaključna obdelava podboja: vratni podboj prašno barvan po shemi arhitekture v izbranem RAL-u.
Vključeni materiali in dela: vsi materiali, pritrdilni elementi, montažni materiali, transport in montaža za popolno funkcionalno in estetsko izvedbo vrat. 
Masivna hrast, medena barva, letve na ribjo kost, kovani tečaji in kljuka. Nova vrata so oblikovno, obdelana in material popolnoma enako kot v zbirko Mastodont. </t>
    </r>
  </si>
  <si>
    <r>
      <rPr>
        <b/>
        <sz val="10"/>
        <rFont val="Verdana"/>
        <family val="2"/>
        <charset val="238"/>
      </rPr>
      <t>Dobava in montaža novih dvokrilnih lesenih vrat VZ1v steklenjaku za garažo.</t>
    </r>
    <r>
      <rPr>
        <sz val="10"/>
        <rFont val="Verdana"/>
        <family val="2"/>
        <charset val="238"/>
      </rPr>
      <t xml:space="preserve">
Sestava in izvedba:
* vratno krilo: masivni hrast, oblikovno in materialno popolnoma enako kot vrata zbirke Mastodont,
* površinska obdelava medena barva, letve položene na ribjo kost, kovani tečaji in kljuka.
* montaža: natančno niveliranje in pritrditev, zagotavljanje pravilnega delovanja obeh kri,
 * vključeni materiali in dela: masivni hrast, kovani elementi, pritrdilni elementi, transport in montaža za popolno funkcionalno in estetsko izvedbo vrat,
* vrata svetla odprtina 84x180 cm,
* vključno z vsemi pritrdilnimi elementi, sidranjem, tesnjenjem, zaključnimi obdelavami ter prilagoditvami na mestu vgradnje.
Delavniški načrt: izvajalec pripravi načrt vrat v merilu 1:10 z vsemi potrebnimi detajli in profilacijo, ki ga potrdi arheološki nadzor in arhitekt.</t>
    </r>
  </si>
  <si>
    <r>
      <rPr>
        <b/>
        <sz val="10"/>
        <rFont val="Verdana"/>
        <family val="2"/>
        <charset val="238"/>
      </rPr>
      <t>Izvedba lokalne sanacije fasade na območju, kjer je bil prizidan mostovž in urejeno stopnišče na izhodu nad konjskim hlevom.</t>
    </r>
    <r>
      <rPr>
        <sz val="10"/>
        <rFont val="Verdana"/>
        <family val="2"/>
        <charset val="238"/>
      </rPr>
      <t xml:space="preserve">
Sestava in izvedba:
* priprava površine: odstranitev poškodovanega ali odstopajočega ometa, čiščenje in priprava podlage za nove krpne in slikarske sloje,
* krpljenje fasade: nanos novih ometov na poškodovana mesta,
* oblikovanje organskih neravnin za ohranitev vtisa starega ometa,
* slikarska obdelava: končni nanos ometa in barve, da se površina vizualno uskladi z obstoječim ometom (gladkost in tekstura kot pri preostalem fasadnem sloju).
Vključeni materiali in dela: omet, barve, potrebni pripomočki, zaščita okoliških površin, transport in montaža za popolno funkcionalno in estetsko izvedbo sanacije fasade. 
Točen ton določi pristojni konservator ZVKDS OE Celje na koordinaciji po barvni paleti, ki jo predloži izvajalec.</t>
    </r>
  </si>
  <si>
    <r>
      <rPr>
        <b/>
        <sz val="10"/>
        <rFont val="Verdana"/>
        <family val="2"/>
        <charset val="238"/>
      </rPr>
      <t>Izvedba opleska fasade sprednje strani sanitarij, skladno z obstoječim barvnim tonom.</t>
    </r>
    <r>
      <rPr>
        <sz val="10"/>
        <rFont val="Verdana"/>
        <family val="2"/>
        <charset val="238"/>
      </rPr>
      <t xml:space="preserve">
Sestava in izvedba:
* priprava površine: čiščenje in priprava fasadnih površin za nanos ometa,
* izvedba opleska: nanos ometa z enakomernim slojem, skladno z obstoječim barvnim tonom.
*  zaščitna dela: v ceno vključeno postavitev premičnega odra ter zaščita kleparskih izdelkov, stavbnega pohištva in tal pred poškodbami.
Vključeni materiali in dela: omet, barve, pripomočki, zaščitni materiali, transport in montaža za popolno funkcionalno in estetsko izvedbo opleska. 
Točen ton določi pristojni konservator ZVKDS OE Celje na koordinaciji po barvni paleti, ki jo predloži izvajalec.
Predhodna potrditev barve: pred izvedbo predložiti predlog barve arhitektu in ZVKDS za odobritev.
</t>
    </r>
  </si>
  <si>
    <r>
      <rPr>
        <b/>
        <sz val="10"/>
        <rFont val="Verdana"/>
        <family val="2"/>
        <charset val="238"/>
      </rPr>
      <t>Izvedba sanacije masivnega prečnega 20/25 trama na podstrešju.</t>
    </r>
    <r>
      <rPr>
        <sz val="10"/>
        <rFont val="Verdana"/>
        <family val="2"/>
        <charset val="238"/>
      </rPr>
      <t xml:space="preserve"> 
* dimenzije 20/25, dolžine L = 16,45 m,
* vključno s celovito površinsko obdelavo in lokalno sanacijo poškodovanih mest.
Sestava in izvedba:
* priprava tramu: pregled stanja, čiščenje tramu, odstranitev prahu in drobnih delcev,
* lokalna sanacija poškodovanih mest: zgladitev in pobrusitev ranjenih mest (trske, razpoke, poškodbe), povoskavanje in naoljenje za zaščito lesa,
*celostna obdelava: brušenje nevarnih mest in naoljenje celotnega tramu za ohranitev lesa in estetskega videza.
Vključeni materiali in dela: brusni materiali, voski, olja za les, pripomočki in dela za popolno funkcionalno in estetsko sanacijo tramu. </t>
    </r>
  </si>
  <si>
    <r>
      <rPr>
        <b/>
        <sz val="10"/>
        <rFont val="Verdana"/>
        <family val="2"/>
        <charset val="238"/>
      </rPr>
      <t>Odstranitev obstoječega podstrešnega lesenega venca v nadstropju prostora depo in nadomestitev z novim lesenim vence, vključno z vsemi pripadajočimi deli.</t>
    </r>
    <r>
      <rPr>
        <sz val="10"/>
        <rFont val="Verdana"/>
        <family val="2"/>
        <charset val="238"/>
      </rPr>
      <t xml:space="preserve">
Sestava in izvedba:
* odstranitev obstoječega venca: demontaža poškodovanih ali starih lesenih elementov, odstranitev pritrdilnih elementov in čiščenje podlage,
* montaža novega venca: vgradnja lesenih letv na razmaku cca 2 cm, po obstoječi geometriji venca (geometrija se ne spreminja),
* vgradnja protimrčesne mreže: na zgornji strani venca, za dovod zraka v območje, kjer se bodo postavile klimatske enote.
Vključeni materiali in dela: lesene letve, protimrčesna mreža, pritrdilni elementi, pripomočki, transport in montaža za popolno funkcionalno in estetsko izvedbo novega venca. </t>
    </r>
  </si>
  <si>
    <t>Kompletna dobava, izdelava in montaža raznih drobnih kovinskih (RF) izdelkov, pritrdilnih elementov in pomožnega materiala, potrebnega za izvedbo projekta, ki ni posebej zajet v drugih postavkah popisa.
Sestava in izvedba:
* dobava vseh potrebnih drobnih kovinskih elementov, nosilcev, konzol, spojnih elementov, pritrdilnega materiala, sider, vijakov, matic, podložk in drugega pomožnega materiala,
* izdelava manjših kovinskih elementov po zahtevah projekta in delavniških načrtov,
* protikorozijska zaščita elementov (vroče cinkanje, prašno barvanje ali zaščitni premaz, kjer je zahtevano);
* montaža, pritrditev, prilagoditve na objektu ter izvedba vseh potrebnih zaključnih del;
* preverjanje ustreznosti in funkcionalnosti vgrajenih elementov.
Vključeni materiali in dela:
Dobava materiala, izdelava, transport, razkladanje, dvigi, montaža, pritrditev, zaščita kovinskih elementov, ves pomožni material ter vsa potrebna dela za popolno in funkcionalno izvedbo.
Opomba:
Postavka je namenjena obračunu manjših in nepredvidenih kovinskih elementov oziroma pripomočkov, ki jih med pripravo projektne dokumentacije ni bilo mogoče natančno specificirati. Količina se obračuna po dejansko vgrajenih elementih oziroma po pavšalu, skladno s pogodbenimi določili.</t>
  </si>
  <si>
    <t xml:space="preserve">* izdeluje se po potrjenih shemah iz projekta usklajenih z izmerami na objektu oziroma skladno z dogovorjenimi detajli vgradnje, 
* izvajalec; prehodno izdela delavniške risbe, ki jih potrdi projektant in nadzornik,
* izvajalec mora pred začetkom izdelave preveriti vse dimenzije na objektu ter uskladiti izvedbo s projektno dokumentacijo in drugimi izvajalci,
 * vsi izdelki morajo zadostiti zahtevam, ki izhajajo iz elaboratov požarne varnosti in zaščite pred hrupom in učinkovite rabe energije in veljajo za posamezno pozicijo,
* izvajalec mora predhodno predstaviti materiale, obdelave v obliki vzorcev in detajle vgradnje in ostale tehnične rešitve za vgradnjo v obliki tehničnega izvedbenega elaborata, projektant ter nadzornik pred pričetkom del ta elaborat odobrita,
* pri vgradnji je potrebno zagotoviti ves material, za ojačitve v stenah, razne podkonstrukcije (lesen oz. kovinske) za vgradnjo, pritrdila in kozole... 
* kovinski izdelki, ki so v stiku z vlago morajo biti antikorozijsko zaščiteni,
* mere so okvirne in jih je potrebno preveriti na gradbišču.  
* v primeru kasnejših prilagoditev ali napačne dimenzije zidarske mere je potrebno v ponudbi vključiti izsekavanje stene oz. kakršnekoli druge prilagoditve,
* vsi leseni elementi morajo biti izdelani iz konstrukcijskega lesa ustrezne kakovosti in trdnostnega razreda, skladno s statičnim izračunom in projektno dokumentacijo,
* konstrukcijski les mora biti tehnično sušen na ustrezno vlažnost, dimenzijsko stabilen, brez poškodb, gnilobe, insektov, plesni in drugih napak, ki bi lahko vplivale na nosilnost ali trajnost konstrukcije,
* vsi leseni elementi morajo imeti ustrezno CE označbo in pripadajočo dokumentacijo o skladnosti, kadar je to zahtevano z veljavnimi predpisi,
* lepljeni konstrukcijski elementi (GLT, BSH, DUO/TRIO nosilci, CLT elementi ipd.) morajo biti izdelani v certificirani proizvodnji skladno z veljavnimi evropskimi standardi,
* Vsi spoji, sidranja, jekleni povezovalni elementi, vijaki, mozniki, pločevine in ostala pritrdila morajo biti dimenzionirani skladno s statičnim izračunom in vključeni v ponudbeno ceno, tudi kadar niso posebej prikazani v posamezni postavki
</t>
  </si>
  <si>
    <r>
      <t xml:space="preserve">* kovinski povezovalni elementi morajo biti ustrezno zaščiteni proti koroziji (vroče cinkanje, nerjavno jeklo ali druga ustrezna zaščita glede na pogoje uporabe),
* vsi vidni leseni elementi morajo biti kakovostno obdelani, z zaobljenimi robovi in brez vidnih poškodb površin.
</t>
    </r>
    <r>
      <rPr>
        <b/>
        <u/>
        <sz val="10"/>
        <rFont val="Verdana"/>
        <family val="2"/>
        <charset val="238"/>
      </rPr>
      <t xml:space="preserve">Zaščita lesa:
</t>
    </r>
    <r>
      <rPr>
        <sz val="10"/>
        <rFont val="Verdana"/>
        <family val="2"/>
        <charset val="238"/>
      </rPr>
      <t xml:space="preserve">* vsi leseni elementi morajo biti zaščiteni pred biološkimi škodljivci, glivami, insekti in vlago, skladno z razredom uporabe lesa,
* kjer je predvideno, mora biti izvedena tudi požarna zaščita lesenih elementov z ustreznimi certificiranimi premazi ali oblogami, 
* izvajalec mora zagotoviti, da med skladiščenjem, transportom in montažo ne pride do navlaževanja, poškodb ali deformacij lesenih elementov.
</t>
    </r>
    <r>
      <rPr>
        <b/>
        <u/>
        <sz val="10"/>
        <rFont val="Verdana"/>
        <family val="2"/>
        <charset val="238"/>
      </rPr>
      <t xml:space="preserve">Izdelava in montaža
</t>
    </r>
    <r>
      <rPr>
        <sz val="10"/>
        <rFont val="Verdana"/>
        <family val="2"/>
        <charset val="238"/>
      </rPr>
      <t>* pred izdelavo mora izvajalec pripraviti delavniško dokumentacijo z vsemi potrebnimi detajli, spoji, sidranji, prerezi in montažnimi načrti,
* delavniška dokumentacija mora biti pred začetkom izdelave potrjena s strani projektanta in naročnika,
* montaža mora biti izvedena v skladu s potrjeno delavniško dokumentacijo in navodili proizvajalca,
* izvajalec mora zagotoviti vse potrebne dvige, odre, začasne podpore, montažne pripomočke in zaščitne ukrepe,
* po zaključeni montaži mora izvajalec odstraniti vse začasne elemente ter očistiti delovišče.</t>
    </r>
  </si>
  <si>
    <r>
      <rPr>
        <b/>
        <u/>
        <sz val="10"/>
        <rFont val="Verdana"/>
        <family val="2"/>
        <charset val="238"/>
      </rPr>
      <t>Vključitve v ceno</t>
    </r>
    <r>
      <rPr>
        <sz val="10"/>
        <rFont val="Verdana"/>
        <family val="2"/>
        <charset val="238"/>
      </rPr>
      <t xml:space="preserve">
Cena posameznih postavk vključuje:
* izdelavo delavniške dokumentacije;
* dobavo vseh lesenih elementov;
* dobavo vseh spojnih, pritrdilnih in sidrnih elementov;
* zaščitne premaze in obdelavo lesa;
* transport, razkladanje in skladiščenje;
* vse potrebne dvige in montažo;
*  ves pomožni in potrošni material;
* izvedbo vseh potrebnih meritev, prilagoditev in uskladitev na objektu;
* odpravo morebitnih poškodb, nastalih med transportom ali montažo;
* vsa dela in materiale, potrebne za popolno, funkcionalno in kakovostno izvedbo lesene konstrukcije.</t>
    </r>
  </si>
  <si>
    <t xml:space="preserve">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projektant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</si>
  <si>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</si>
  <si>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</si>
  <si>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</si>
  <si>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 xml:space="preserve">Tehnološki elaborat mora izvajalec del pripraviti pred začetkom fasaderskih del. Namen elaborata je določanje osnovnih pogojev za izvedbo del in kontrolnih postopkov med izvajanjem del in po njem. </t>
  </si>
  <si>
    <t xml:space="preserve">Tehnološki elaborat mora imeti poglavja:
* splošne informacije o izvajalcu in konstrukcijskih značilnostih objekta,
* opis posamezne faze del,
* terminski plan izvajanja del.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</si>
  <si>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</si>
  <si>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</si>
  <si>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 stabilnost stenskih konstrukcij,
* zahtevano požarno odpornost stenskih konstrukcij,
* zahtevano dušenje zvoka (Rw) stenskih konstrukcij.
</t>
  </si>
  <si>
    <t>* Vse opisane storitve vsebujejo tudi dobavo pripadajočih materialov/izdelkov/tipov/sistemov, vključno z razkladanjem, skladiščenje in transportiranjem do mesta vgradnje.</t>
  </si>
  <si>
    <r>
      <t xml:space="preserve">* izdelava vseh potrebnih zaključkov, spojev in prehodov, še posebej na 
stikih z ostalimi konstrukcijskimi elementi, po specifikacijah oz. sistemskih rešitvah dobavitelja sistema, </t>
    </r>
    <r>
      <rPr>
        <b/>
        <sz val="10"/>
        <rFont val="Verdana"/>
        <family val="2"/>
        <charset val="238"/>
      </rPr>
      <t xml:space="preserve">izdelava vseh izrezov ter morebitnih ojačitev in prilagoditev v podkonstrukciji </t>
    </r>
    <r>
      <rPr>
        <sz val="10"/>
        <rFont val="Verdana"/>
        <family val="2"/>
        <charset val="238"/>
      </rPr>
      <t xml:space="preserve">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r>
  </si>
  <si>
    <r>
      <t>* delovni odri (na primer stojišča, lestve) za podano delovno višino, vključno z dodatkom za transport materialov na to višino in ostale oteževalne okoliščine,
* pri stenskih konstrukcijah in oblogah; izdelava oziroma zapiranje odprtin do velikosti 0,01 m2,
* izvedba togega priključka profilov s pomočjo tesnilnega traku na stene, strop in tla 
* b</t>
    </r>
    <r>
      <rPr>
        <b/>
        <sz val="10"/>
        <rFont val="Verdana"/>
        <family val="2"/>
        <charset val="238"/>
      </rPr>
      <t xml:space="preserve">andažiranje in glajenje stikov mavčnih plošč </t>
    </r>
    <r>
      <rPr>
        <sz val="10"/>
        <rFont val="Verdana"/>
        <family val="2"/>
        <charset val="238"/>
      </rPr>
      <t xml:space="preserve">in pritrdilnih elementov 
se izvaja do tretje </t>
    </r>
    <r>
      <rPr>
        <b/>
        <sz val="10"/>
        <rFont val="Verdana"/>
        <family val="2"/>
        <charset val="238"/>
      </rPr>
      <t xml:space="preserve">stopnje kvalitete (Q3) </t>
    </r>
    <r>
      <rPr>
        <sz val="10"/>
        <rFont val="Verdana"/>
        <family val="2"/>
        <charset val="238"/>
      </rPr>
      <t xml:space="preserve">obdelave sten, pri površinah kasneje </t>
    </r>
    <r>
      <rPr>
        <b/>
        <sz val="10"/>
        <rFont val="Verdana"/>
        <family val="2"/>
        <charset val="238"/>
      </rPr>
      <t>obdanih s keramičnimi ploščicami pa druge stopnje kvalitete (Q2),</t>
    </r>
    <r>
      <rPr>
        <sz val="10"/>
        <rFont val="Verdana"/>
        <family val="2"/>
        <charset val="238"/>
      </rPr>
      <t xml:space="preserve">
* pri izvedbah kotov in vogalov se upošteva uporaba bandažnih trakov iz papirja ali steklenega voala,
* izravnava neravnin v podlagi do velikosti 20 mm pri izvedbi stenskih oblog,
* postavitev sten v dveh ali več delovnih korakih,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r>
  </si>
  <si>
    <t>BETONSKI STROP</t>
  </si>
  <si>
    <t xml:space="preserve">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
Pred pričetkom del je potrebno ustrezno inventarizirati obstoječe stanje in eventuelne poškodbe na  sosednjih objektih in poskrbeti za zaščito sosednjih objektov.
Pri delih mora sodelovati izvajalec z ZVKDS in arheologi, ki morata podati oceno, kateri elementi se bodo nadomestili in kateri se rekonstruirajo ter obseg in način dela.
Posneti odprtine in členitve stavbnega pohištvo na vseh delih fasade, da se, po posnetkih, lahko izdelajo replike obstoječega, ki bo odstranjeno.
Prav tako je potrebno obstoječe dele ustrezno začasno deponirati, da se lahko uporabijo kot vzorec pri izdelavi novega skladno z navodili ZVKDS.
Ob izkopih paziti na eventualne najdbe v nasutjih. Pred pričetkom del obvestiti arheološki zavod za izvajanje nadzora med rušitvijo. 
Pri vseh rušitvah nosilnih elementov upoštevati vse potrebno opiranje in podpiranja ter navodila projektanta s področja načrta gradbeništva ter ostalih udeležencev (ZVKDS, nadzorni inženir).
Opozarjamo, da morajo biti vse barve, materiali in njihove obdelave ter vzorci izdelave stavbnega pohištva predhodno usklajeni s predstavnikom ZVKDS in arheologi. </t>
  </si>
  <si>
    <t>A1.2.</t>
  </si>
  <si>
    <t>A1.3.</t>
  </si>
  <si>
    <t>Vsa rušitvena, odstranitvena in izkopna dela na objektu se izvajajo pod stalnim arheološkim nadzorom ter strokovnim nadzorom Zavoda za varstvo kulturne dediščine Slovenije (ZVKDS), zaradi varovanja obstoječe zgodovinske strukture objekta in morebitnih arheoloških ostalin.
Izvajalec mora dela izvajati skrbno, postopoma in z uporabo tehnologije, ki preprečuje poškodbe obstoječih konstrukcij, historičnih elementov ter ohranjenih kamnitih ali drugih zaščitenih delov objekta. Pri izvajanju del je treba predvideti kombinacijo strojnega in ročnega rušenja, pri čemer mora izvajalec način izvajanja sproti prilagajati navodilom arheološkega nadzora, projektanta in ZVKDS.
V primeru odkritja arheoloških najdb, historičnih konstrukcijskih elementov ali drugih zaščitenih ostalin mora izvajalec dela na zadevnem območju nemudoma prekiniti ter ravnati skladno z navodili arheološkega nadzora in ZVKDS.
V cenah vseh postavk rušitvenih del je potrebno upoštevati vse omejitve in organizacijo dela zaradi izvajanja pod arheološkim nadzorom in nadzorom ZVKDS, morebitno počasnejše napredovanje del, ročno odstranjevanje materiala, sprotno čiščenje, ločevanje odpadkov ter vse potrebne zaščitne ukrepe za ohranitev zgodovinske strukture objekta.</t>
  </si>
  <si>
    <t>Vsa dela na objektu se izvajajo ob upoštevanju, da gre za objekt kulturne dediščine, zato mora izvajalec zagotoviti posebno skrbnost pri izvedbi vseh gradbenih, obrtniških in inštalacijskih del.
Vsa dela se izvajajo pod strokovnim nadzorom Zavoda za varstvo kulturne dediščine Slovenije (ZVKDS), rušitvena, odstranitvena in zemeljska dela pa tudi pod arheološkim nadzorom, skladno z zahtevami projektne dokumentacije in pogoji pristojnih institucij.
Izvajalec mora uporabljati takšne tehnologije, orodja in mehanizacijo, ki ne povzročajo poškodb obstoječih zgodovinskih konstrukcij, materialov ali arhitekturnih elementov. Po potrebi mora predvideti izvedbo del ročno ali z uporabo manjše mehanizacije, če to zahtevajo razmere na objektu ali navodila nadzora.
V primeru odkritja arheoloških ostalin, zgodovinskih konstrukcij ali drugih elementov kulturne dediščine, ki niso bili predvideni v projektni dokumentaciji, mora izvajalec na tem območju takoj prekiniti dela in ravnati po navodilih arheološkega nadzora, ZVKDS in naročnika.
V cenah vseh postavk mora izvajalec upoštevati vse omejitve, organizacijo dela in morebitne prilagoditve tehnologije izvajanja zaradi zahtev varovanja kulturne dediščine, izvajanja pod nadzorom ZVKDS in arheološkega nadzora, zaščite obstoječih elementov, sprotnega čiščenja delovišča ter vseh potrebnih pomožnih in zaščitnih ukrepov za kakovostno in varno izvedbo del.</t>
  </si>
  <si>
    <t xml:space="preserve">RUŠITVE, ODSTRANITVE </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</si>
  <si>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
Opozarjamo, da morajo biti vse barve, 
V ceno zajeti vse potrebne vzorce za potrditev.materiali in njihove obdelave ter vzorci izdelave stavbnega pohištva predhodno usklajeni s predstavnikom ZVKDS. </t>
  </si>
  <si>
    <t xml:space="preserve">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
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 izdelavo vzorčnih kosov,
* opozarjamo, da morajo biti vse barve, materiali in njihove obdelave ter vzorci izdelave stavbnega pohištva predhodno usklajeni s predstavnikom ZVKDS. 
* v ceno za enoto mere morajo biti vračunani stroški za izdelavo delavniških načrtov ter detajlov za izvedbo posameznih konstrukcijskih elementov in izdelava predizmer na objektu,
* pred izdelavo izdelkov, je potrebno izdelati vzorčni kos, ki ga pisno potrdi investitor,
* Točen ton določi pristojni konservator ZVKDS OE Celje na koordinaciji po barvni paleti, ki jo predloži izvajalec.
Izvajalec mora vse mere preveriti na licu mesta in izdelati ustrezno tehnično dokumentacijo in delavniške risbe in dati v potrditev projektantu in nadzornemu inženirju.	</t>
  </si>
  <si>
    <t xml:space="preserve"># stavbno pohištvo in pripadajoča oprema (kljuke, ključavnice, odbojniki,...) se izdeluje po potrjenih shemah iz projekta usklajenih z izmerami na objektu oziroma skladno z dogovorjenimi detajli vgradnje. izvajalec; prehodno izdela delavniške risbe, ki jih potrdi projektant,
# vsi izdelki morajo zadostiti zahtevam, ki izhajajo iz elaboratov požarne varnosti in zaščite pred hrupom in učinkovite rabe energije in veljajo za posamezno pozicijo; 	
 #  pri vgradnji je potrebno zagotoviti ves material kot npr. slepe profile, za ojačitve v mavčnih stenah, razne kovinske podkonstrukcije za vgradnjo stavbnega pohištva, kovinska pritrdila in kozole... kovinski izdelki, ki so v stiku z vlago morajo biti antikorozijsko zaščiteni,	
 #  zidarske mere so okvirne in jih je potrebno preveriti na gradbišču.  V primeru kasnejših prilagoditev ali napačne dimenzije zidarske mere je potrebno v ponudbi vključiti izsekavanje stene oz. kakršnekoli druge prilagoditve.	</t>
  </si>
  <si>
    <t>Posebne zahteve - splošna tehnična določila:	
Varnostna stekla za zasteklitve: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Enotne cene morajo vsebovati:
*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</si>
  <si>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PRIPRAVA ZGRADBE
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	
</t>
  </si>
  <si>
    <t xml:space="preserve">Priporočilo: priporoča se vgradnja senčil z nastavljivim senčenjem. 	
Poleg naštetih, reguliranih lastnosti so za senčila pomembne še druge lastnosti, ki jih proizvajalec le deklarira. Lastnosti, ki so projektno morda določene, so še: 
mehanska upornost pri pogonu,
mehanska odpornost pri uporabi.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Vključno z: obdelavo vseh špalet, z vgradnjo vseh talnih sistemskih profilov z drenažnimi odprtinami, vgradnja vseh horizontalnih in vertikalnih profilov.! Vključno s podkonstrukcijo - razen kjer je navedeno drugače!
Vse kljuke, potezala in panična okovja, po izboru arhitekta, skladno z navodili po detajlu ali shemi.
Za izdelavo, dobavo in montažo zasteklitev je potrebno upoštevati spodaj naštete zakone, pravilnike, standarde in smernice o steklu:
SIST: EN356, EN410,  EN673, EN1063, EN1279, EN1363, ENV1627, DIN V 11 535, EN ISO 12 543, DIN 18 095
</t>
  </si>
  <si>
    <t xml:space="preserve">Fasaderska dela se izvajajo na objektu kulturne dediščine, zato mora izvajalec zagotoviti posebno skrbnost pri vseh posegih ter dosledno upoštevati projektno dokumentacijo, konservatorske pogoje in navodila Zavoda za varstvo kulturne dediščine Slovenije (ZVKDS).
Pred začetkom del mora izvajalec pregledati obstoječe stanje fasade ter morebitne nepravilnosti ali odstopanja uskladiti z naročnikom, projektantom in konservatorskim nadzorom. Vsa dela se izvajajo tako, da se ohranja čim več izvornega materiala in avtentične zgodovinske strukture objekta.
Pri odstranjevanju poškodovanih ali neustreznih ometov je potrebno uporabljati postopke, ki ne povzročajo poškodb nosilnega zidovja, kamnitih elementov, profilacij, okvirjev odprtin ali drugih historičnih detajlov. Kjer je to potrebno, se odstranjevanje izvede ročno.
Za sanacijo in obnovo fasadnih površin se uporabijo materiali, ki so po fizikalnih, kemijskih in mehanskih lastnostih kompatibilni z obstoječo konstrukcijo in historičnimi materiali. Uporabiti je potrebno apnene oziroma apneno-cementne malte oziroma druge materiale, določene v projektni dokumentaciji ali potrjene s strani projektanta in ZVKDS.
</t>
  </si>
  <si>
    <t xml:space="preserve">Barvni odtenki, struktura zaključnega sloja, način obdelave površin ter vsi detajli se izvedejo na podlagi potrjenih vzorcev. Izvajalec mora pred izvedbo pripraviti vzorčna polja ustreznih dimenzij, ki jih pred nadaljevanjem del potrdita projektant in ZVKDS.
V ceni posameznih postavk je potrebno upoštevati vsa pripravljalna in pomožna dela, zaščito obstoječih elementov objekta in okolice, postavitev in prestavljanje delovnih odrov, notranje in zunanje transporte, pripravo podlag, izdelavo vzorcev, čiščenje delovišča ter vse potrebne ukrepe za kakovostno in celovito izvedbo fasaderskih del.
Po zaključku del mora izvajalec odstraniti vse začasne zaščite, očistiti fasadne površine in okolico ter objekt predati brez poškodb in v stanju, primernem za uporabo.
</t>
  </si>
  <si>
    <t>Vsa fasaderska dela morajo biti izvedena strokovno, kakovostno in skladno s pravili stroke, veljavnimi standardi, tehničnimi smernicami proizvajalcev uporabljenih materialov, projektno dokumentacijo ter zahtevami ZVKDS.
Izvajalec mora zagotoviti:
uporabo medsebojno kompatibilnih materialov, primernih za sanacijo historičnih objektov,
enakomerno strukturo, teksturo in barvni odtenek zaključnih površin,
ravne in pravilno oblikovane stike med posameznimi materiali in konstrukcijskimi elementi,
natančno izvedbo vseh robov, vogalov, profilacij, špalet, zaključkov in stikov z drugim stavbnim pohištvom oziroma kamnitimi elementi,
izvedbo brez razpok, mehurjev, odstopanj, krušenja, lisavosti, izcvetanja soli ali drugih vidnih napak,
zaščito vseh obstoječih historičnih elementov med izvajanjem del.
Pred izvedbo zaključnega sloja mora izvajalec izdelati ustrezna vzorčna polja, na katerih se preverijo sestava, granulacija, struktura in barvni odtenek ometa. Nadaljevanje del je dovoljeno šele po potrditvi vzorcev s strani projektanta, naročnika in ZVKDS.
Vsi ometi morajo biti izvedeni v enakomerni debelini, zvezno in brez vidnih prekinitev. Morebitne lokalne sanacije se morajo po videzu in strukturi neopazno vključevati v okoliške površine.
Končna izvedba mora zagotavljati trajnost, paroprepustnost in ustrezno odpornost proti vremenskim vplivom ter hkrati ohranjati avtentičen videz zgodovinskega objekta.</t>
  </si>
  <si>
    <t xml:space="preserve">Izdelava vzorcev materialov, detajlov ali površinskih obdelav, namenjenih predhodni potrditvi s strani spomeniškega varstva.
Sestava in izvedba:
Priprava vzorcev: izdelava manjših modelov ali testnih površin materialov, barv, tekstur ali konstrukcijskih detajlov, kot je predpisano v projektni dokumentaciji.
Predložitev vzorcev: vsi vzorci se predajo pred izvedbo del za pregled in uradno potrditev spomeniškega varstva.
Prilagoditve po potrditvi: morebitne spremembe ali prilagoditve vzorcev po pripombah in odobritvi.
Vključeni materiali in dela: materiali, pripomočki, orodja in delovna sredstva za izdelavo vzorcev ter transport do organa za potrditev.
Opozarjamo, da morajo biti vse barve, materiali in njihove obdelave ter vzorci izdelave stavbnega pohištva predhodno usklajeni s predstavnikom ZVKDS.
Izvajalec mora pred začetkom del izdelati vzorčno polje minimalne velikosti 1,0 × 1,0 m, na katerem se določijo sestava, granulacija, tekstura in barvni odtenek zaključnega ometa. Vzorec potrdita projektant in ZVKDS ter predstavlja referenčni standard kakovosti za izvedbo vseh fasaderskih del. </t>
  </si>
  <si>
    <r>
      <rPr>
        <u/>
        <sz val="10"/>
        <rFont val="Verdana"/>
        <family val="2"/>
        <charset val="238"/>
      </rPr>
      <t>Barvanje mineralnih površin</t>
    </r>
    <r>
      <rPr>
        <sz val="10"/>
        <rFont val="Verdana"/>
        <family val="2"/>
        <charset val="238"/>
      </rPr>
      <t xml:space="preserve">
Mineralne površine so lahko: 
• mineralni ometi: apneno/cementni, apneno/mavčni; 
• mavčno-kartonske plošče; 
• betonske površine, betonski elementi. 
</t>
    </r>
    <r>
      <rPr>
        <u/>
        <sz val="10"/>
        <rFont val="Verdana"/>
        <family val="2"/>
        <charset val="238"/>
      </rPr>
      <t xml:space="preserve">Posebna zaščita notranjih betonskih talnih površin s protiprašnimi premazi
</t>
    </r>
    <r>
      <rPr>
        <sz val="10"/>
        <rFont val="Verdana"/>
        <family val="2"/>
        <charset val="238"/>
      </rPr>
      <t xml:space="preserve">Za protiprašno zaščito vseh vrst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t>
    </r>
    <r>
      <rPr>
        <u/>
        <sz val="10"/>
        <rFont val="Verdana"/>
        <family val="2"/>
        <charset val="238"/>
      </rPr>
      <t xml:space="preserve">Zaščita in barvanje kovinskih površin
</t>
    </r>
    <r>
      <rPr>
        <sz val="10"/>
        <rFont val="Verdana"/>
        <family val="2"/>
        <charset val="238"/>
      </rPr>
      <t xml:space="preserve">Kovinske elemente, zlasti tiste, ki so izpostavljeni zunanjim vplivom in ki niso iz nerjavnega materiala, je treba zaščititi proti rji in jih finalno obdelati. 
To so predvsem ograje, nosilne konstrukcije nadstreškov, elementi zunanje opreme itd. 
</t>
    </r>
    <r>
      <rPr>
        <u/>
        <sz val="10"/>
        <rFont val="Verdana"/>
        <family val="2"/>
        <charset val="238"/>
      </rPr>
      <t xml:space="preserve">Splošno </t>
    </r>
    <r>
      <rPr>
        <sz val="10"/>
        <rFont val="Verdana"/>
        <family val="2"/>
        <charset val="238"/>
      </rPr>
      <t xml:space="preserve">
Način vgradnje ter namen uporabe materiala mora biti skladen z navodili oz. priporočili proizvajalcev.
Načini in pogoji za izvedbo posameznih del ter vgradnjo predfabrikatov morajo biti skladni z veljavnimi standardi in priporočili proizvajalcev.</t>
    </r>
  </si>
  <si>
    <r>
      <rPr>
        <u/>
        <sz val="10"/>
        <rFont val="Verdana"/>
        <family val="2"/>
        <charset val="238"/>
      </rPr>
      <t>Posebne zahteve:</t>
    </r>
    <r>
      <rPr>
        <sz val="10"/>
        <rFont val="Verdana"/>
        <family val="2"/>
        <charset val="238"/>
      </rPr>
      <t xml:space="preser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t>
    </r>
  </si>
  <si>
    <r>
      <rPr>
        <u/>
        <sz val="10"/>
        <rFont val="Verdana"/>
        <family val="2"/>
        <charset val="238"/>
      </rPr>
      <t>Enotne cene morajo vsebovati:</t>
    </r>
    <r>
      <rPr>
        <sz val="10"/>
        <rFont val="Verdana"/>
        <family val="2"/>
        <charset val="238"/>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Etaže: vse pozicije veljajo neglede na različnost etaž. 
Višina poslikave sten in zidov: Če niso podane višine, je v cene enote mere slikanja zidov vkalkulirati stroške izvedbe do višine 5,0 m.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</si>
  <si>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r>
      <rPr>
        <u/>
        <sz val="10"/>
        <rFont val="Verdana"/>
        <family val="2"/>
        <charset val="238"/>
      </rPr>
      <t xml:space="preserve">Barve za beton:
Fasadne barve za beton:
</t>
    </r>
    <r>
      <rPr>
        <sz val="10"/>
        <rFont val="Verdana"/>
        <family val="2"/>
        <charset val="238"/>
      </rPr>
      <t xml:space="preserve">Za površinsko zaščito betona veljajo zahteve harmoniziranega standarda SIST EN 1504-2. Sistemi površinske zaščite betona,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10"/>
        <rFont val="Verdana"/>
        <family val="2"/>
        <charset val="238"/>
      </rPr>
      <t xml:space="preserve">Izravnalne mase:
Mineralni ometi za izravnavo:
</t>
    </r>
    <r>
      <rPr>
        <sz val="10"/>
        <rFont val="Verdana"/>
        <family val="2"/>
        <charset val="238"/>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10"/>
        <rFont val="Verdana"/>
        <family val="2"/>
        <charset val="238"/>
      </rPr>
      <t>Izravnava betonske površine:</t>
    </r>
    <r>
      <rPr>
        <sz val="10"/>
        <rFont val="Verdana"/>
        <family val="2"/>
        <charset val="238"/>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</si>
  <si>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10"/>
        <rFont val="Verdana"/>
        <family val="2"/>
        <charset val="238"/>
      </rPr>
      <t>Osnovni premazi:</t>
    </r>
    <r>
      <rPr>
        <sz val="10"/>
        <rFont val="Verdana"/>
        <family val="2"/>
        <charset val="238"/>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10"/>
        <rFont val="Verdana"/>
        <family val="2"/>
        <charset val="238"/>
      </rPr>
      <t>Premazi za lesene površine:</t>
    </r>
    <r>
      <rPr>
        <sz val="10"/>
        <rFont val="Verdana"/>
        <family val="2"/>
        <charset val="238"/>
      </rPr>
      <t xml:space="preserve">
</t>
    </r>
    <r>
      <rPr>
        <u/>
        <sz val="10"/>
        <rFont val="Verdana"/>
        <family val="2"/>
        <charset val="238"/>
      </rPr>
      <t xml:space="preserve">Zaščita pred vremenskimi vplivi s filmotvornimi premazi za les:
</t>
    </r>
    <r>
      <rPr>
        <sz val="10"/>
        <rFont val="Verdana"/>
        <family val="2"/>
        <charset val="238"/>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10"/>
        <rFont val="Verdana"/>
        <family val="2"/>
        <charset val="238"/>
      </rPr>
      <t>Dekorativna zaščita s filmotvornimi premazi za les:</t>
    </r>
    <r>
      <rPr>
        <sz val="10"/>
        <rFont val="Verdana"/>
        <family val="2"/>
        <charset val="238"/>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10"/>
        <rFont val="Verdana"/>
        <family val="2"/>
        <charset val="238"/>
      </rPr>
      <t>Oplemenitenje lesa s sredstvi za oplemenitenje (olja, voski; brez biocidne funkcije):</t>
    </r>
    <r>
      <rPr>
        <sz val="10"/>
        <rFont val="Verdana"/>
        <family val="2"/>
        <charset val="238"/>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</si>
  <si>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10"/>
        <rFont val="Verdana"/>
        <family val="2"/>
        <charset val="238"/>
      </rPr>
      <t xml:space="preserve">Ločevanje premazov po videzu:
</t>
    </r>
    <r>
      <rPr>
        <sz val="10"/>
        <rFont val="Verdana"/>
        <family val="2"/>
        <charset val="238"/>
      </rPr>
      <t>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</si>
  <si>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10"/>
        <rFont val="Verdana"/>
        <family val="2"/>
        <charset val="238"/>
      </rPr>
      <t xml:space="preserve">Način obračuna popisnih postavk: </t>
    </r>
    <r>
      <rPr>
        <sz val="10"/>
        <rFont val="Verdana"/>
        <family val="2"/>
        <charset val="238"/>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</si>
  <si>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10"/>
        <rFont val="Verdana"/>
        <family val="2"/>
        <charset val="238"/>
      </rPr>
      <t xml:space="preserve">Tehnični pogoji za zagotavljanje kakovosti pri izvedbi
NAČIN IN POGOJI IZVEDBE
Ustreznost podlage - splošni pogoji:
</t>
    </r>
    <r>
      <rPr>
        <sz val="10"/>
        <rFont val="Verdana"/>
        <family val="2"/>
        <charset val="238"/>
      </rPr>
      <t xml:space="preserve">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10"/>
        <rFont val="Verdana"/>
        <family val="2"/>
        <charset val="238"/>
      </rPr>
      <t>Mineralne površine:</t>
    </r>
    <r>
      <rPr>
        <sz val="10"/>
        <rFont val="Verdana"/>
        <family val="2"/>
        <charset val="238"/>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10"/>
        <rFont val="Verdana"/>
        <family val="2"/>
        <charset val="238"/>
      </rPr>
      <t>Lesene površine:</t>
    </r>
    <r>
      <rPr>
        <sz val="10"/>
        <rFont val="Verdana"/>
        <family val="2"/>
        <charset val="238"/>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10"/>
        <rFont val="Verdana"/>
        <family val="2"/>
        <charset val="238"/>
      </rPr>
      <t>Kovinske površine</t>
    </r>
    <r>
      <rPr>
        <sz val="10"/>
        <rFont val="Verdana"/>
        <family val="2"/>
        <charset val="238"/>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10"/>
        <rFont val="Verdana"/>
        <family val="2"/>
        <charset val="238"/>
      </rPr>
      <t>Podlaga so mineralni ometi: apneno/cementni, apneno/mavčni:</t>
    </r>
    <r>
      <rPr>
        <sz val="10"/>
        <rFont val="Verdana"/>
        <family val="2"/>
        <charset val="238"/>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</si>
  <si>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10"/>
        <rFont val="Verdana"/>
        <family val="2"/>
        <charset val="238"/>
      </rPr>
      <t>Podlaga so betonske površine, betonski elementi :</t>
    </r>
    <r>
      <rPr>
        <sz val="10"/>
        <rFont val="Verdana"/>
        <family val="2"/>
        <charset val="238"/>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10"/>
        <rFont val="Verdana"/>
        <family val="2"/>
        <charset val="238"/>
      </rPr>
      <t xml:space="preserve">Ravnost podlage:
Mineralne površine:
</t>
    </r>
    <r>
      <rPr>
        <sz val="10"/>
        <rFont val="Verdana"/>
        <family val="2"/>
        <charset val="238"/>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10"/>
        <rFont val="Verdana"/>
        <family val="2"/>
        <charset val="238"/>
      </rPr>
      <t xml:space="preserve">Hranjenje materialov in proizvodov:
</t>
    </r>
    <r>
      <rPr>
        <sz val="10"/>
        <rFont val="Verdana"/>
        <family val="2"/>
        <charset val="238"/>
      </rPr>
      <t>Skladiščenje materiala in proizvodov in ravnanje z njimi morata biti taka, da se preprečijo spremembe lastnosti materiala in poškodbe, zaradi česar bi postali neprimerni za predvideno uporabo. Različni materiali in proizvodi se skladiščijo ločeno.</t>
    </r>
    <r>
      <rPr>
        <u/>
        <sz val="10"/>
        <rFont val="Verdana"/>
        <family val="2"/>
        <charset val="238"/>
      </rPr>
      <t xml:space="preserve">
</t>
    </r>
    <r>
      <rPr>
        <sz val="10"/>
        <rFont val="Verdana"/>
        <family val="2"/>
        <charset val="238"/>
      </rPr>
      <t xml:space="preserve">
</t>
    </r>
  </si>
  <si>
    <r>
      <rPr>
        <u/>
        <sz val="10"/>
        <rFont val="Verdana"/>
        <family val="2"/>
        <charset val="238"/>
      </rPr>
      <t xml:space="preserve">NAČIN IZVEDBE
Premazi za mineralne površine
</t>
    </r>
    <r>
      <rPr>
        <sz val="10"/>
        <rFont val="Verdana"/>
        <family val="2"/>
        <charset val="238"/>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10"/>
        <rFont val="Verdana"/>
        <family val="2"/>
        <charset val="238"/>
      </rPr>
      <t>Premazi za lesene površine:</t>
    </r>
    <r>
      <rPr>
        <sz val="10"/>
        <rFont val="Verdana"/>
        <family val="2"/>
        <charset val="238"/>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</si>
  <si>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10"/>
        <rFont val="Verdana"/>
        <family val="2"/>
        <charset val="238"/>
      </rPr>
      <t>Okoljski pogoji</t>
    </r>
    <r>
      <rPr>
        <sz val="10"/>
        <rFont val="Verdana"/>
        <family val="2"/>
        <charset val="238"/>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</si>
  <si>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10"/>
        <rFont val="Verdana"/>
        <family val="2"/>
        <charset val="238"/>
      </rPr>
      <t>KAKOVOST IZVEDBE</t>
    </r>
    <r>
      <rPr>
        <sz val="10"/>
        <rFont val="Verdana"/>
        <family val="2"/>
        <charset val="238"/>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</si>
  <si>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10"/>
        <rFont val="Verdana"/>
        <family val="2"/>
        <charset val="238"/>
      </rPr>
      <t>Priprava podlage:</t>
    </r>
    <r>
      <rPr>
        <sz val="10"/>
        <rFont val="Verdana"/>
        <family val="2"/>
        <charset val="238"/>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10"/>
        <rFont val="Verdana"/>
        <family val="2"/>
        <charset val="238"/>
      </rPr>
      <t xml:space="preserve">AK Zaščita z zaščitnimi premaznimi sistemi:
</t>
    </r>
    <r>
      <rPr>
        <sz val="10"/>
        <rFont val="Verdana"/>
        <family val="2"/>
        <charset val="238"/>
      </rPr>
      <t>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</si>
  <si>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10"/>
        <rFont val="Verdana"/>
        <family val="2"/>
        <charset val="238"/>
      </rPr>
      <t>Varnostna stekla za zasteklitve kot polnilo ograj:</t>
    </r>
    <r>
      <rPr>
        <sz val="10"/>
        <rFont val="Verdana"/>
        <family val="2"/>
        <charset val="238"/>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10"/>
        <rFont val="Verdana"/>
        <family val="2"/>
        <charset val="238"/>
      </rPr>
      <t>Enotne cene morajo vsebovati:</t>
    </r>
    <r>
      <rPr>
        <sz val="10"/>
        <rFont val="Verdana"/>
        <family val="2"/>
        <charset val="238"/>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</si>
  <si>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</si>
  <si>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</si>
  <si>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10"/>
        <rFont val="Verdana"/>
        <family val="2"/>
        <charset val="238"/>
      </rPr>
      <t xml:space="preserve">Tehnični pogoji za zagotavljanje kakovosti pri izvedbi
Jeklene konstrukcije
</t>
    </r>
    <r>
      <rPr>
        <sz val="10"/>
        <rFont val="Verdana"/>
        <family val="2"/>
        <charset val="238"/>
      </rPr>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</si>
  <si>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</si>
  <si>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10"/>
        <rFont val="Verdana"/>
        <family val="2"/>
        <charset val="238"/>
      </rPr>
      <t>ZAHTEVANA KAKOVOST</t>
    </r>
    <r>
      <rPr>
        <sz val="10"/>
        <rFont val="Verdana"/>
        <family val="2"/>
        <charset val="238"/>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</si>
  <si>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10"/>
        <rFont val="Verdana"/>
        <family val="2"/>
        <charset val="238"/>
      </rPr>
      <t>Protikorozijska zaščita (AKZ) jeklenih konstrukcij</t>
    </r>
    <r>
      <rPr>
        <sz val="10"/>
        <rFont val="Verdana"/>
        <family val="2"/>
        <charset val="238"/>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</si>
  <si>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t>Vsa krovsko-kleparska in tesarska dela se izvajajo na objektu kulturne dediščine, zato mora izvajalec zagotoviti posebno skrbnost pri izvedbi vseh posegov ter upoštevati projektno dokumentacijo, zahteve projektanta in navodila Zavoda za varstvo kulturne dediščine Slovenije (ZVKDS).
Pred začetkom del mora izvajalec natančno pregledati obstoječe stanje ostrešja, lesenih konstrukcij in vseh pripadajočih elementov. Morebitna odstopanja od projektirane zasnove ali dodatno ugotovljene poškodbe mora pred izvedbo uskladiti z naročnikom, projektantom in konservatorskim nadzorom.
Vsi novi leseni elementi morajo biti izdelani iz kakovostnega konstrukcijskega lesa ustrezne trdnostne in vlažnostne stopnje, brez trohnobe, večjih razpok, insektnih poškodb ali drugih napak, ki bi lahko vplivale na nosilnost ali trajnost konstrukcije. Kakovost lesa mora biti skladna z veljavnimi standardi in zahtevami projektne dokumentacije.
Pri sanaciji obstoječih lesenih konstrukcij je potrebno ohraniti čim več originalnega materiala. Odstranjevanje poškodovanih delov se izvaja le v obsegu, ki je nujno potreben za zagotovitev varnosti in trajnosti konstrukcije. Vsi novi nadomestni elementi morajo biti po obliki, dimenzijah, obdelavi in načinu vgradnje usklajeni z obstoječo konstrukcijo.</t>
  </si>
  <si>
    <t>Vsi leseni elementi morajo biti pred vgradnjo ustrezno zaščiteni proti biološkim škodljivcem, glivam in insektom ter po potrebi dodatno površinsko obdelani z zaščitnimi sredstvi, skladno s projektno dokumentacijo in zahtevami ZVKDS.
Izvajalec mora zagotoviti natančno izvedbo vseh spojev, stikov in detajlov. Končna izvedba mora biti ravna, stabilna, brez vidnih deformacij, poškodb, odstopanj ali drugih napak, ki bi vplivale na funkcionalnost ali estetski videz konstrukcije.
V cenah vseh postavk je potrebno upoštevati:
vse pripravljalne meritve in zakoličbe,
prilagajanje elementov dejanskemu stanju na objektu,
dobavo, razrez, obdelavo in montažo vseh potrebnih materialov,
izdelavo vseh spojev, sider, pritrdil in pomožnih konstrukcij,
notranje in zunanje transporte ter dvige materiala,
postavitev, prestavljanje in odstranitev delovnih odrov,
zaščito obstoječih historičnih elementov objekta,
sprotno čiščenje delovišča in odvoz odpadnega materiala,
vsa pomožna dela za popolno, kakovostno in funkcionalno izvedbo.
Vsa dela morajo biti izvedena po pravilih stroke, skladno z veljavnimi standardi, tehničnimi smernicami proizvajalcev materialov ter zahtevami projektne dokumentacije. Izvajalec je dolžan pred začetkom izvedbe izdelati in na objektu preveriti vse potrebne mere ter odgovarja za pravilno prilagoditev elementov dejanskemu stanju.</t>
  </si>
  <si>
    <t>Dobava in montaža vizualnih in taktilnih oznak na zunanjem stopnišču.
Dobava in izvedba vizualnih in taktilnih oznak na zunanjem stopnišču, skladno z veljavnimi predpisi o zagotavljanju dostopnosti za funkcionalno ovirane osebe, projektno dokumentacijo ter zahtevami pristojnega zavoda za varstvo kulturne dediščine.
Postavka vključuje:
* dolžine 43,5m.
* dobavo in vgradnjo trajnih protidrsnih vizualno kontrastnih označb na robovih stopnic,
* izvedbo neprekinjenega kontrastnega traku širine 40–50 mm na sprednjem robu nastopne ploskve po celotni širini stopnice oziroma izvedbo opozorilne linije širine 50–100 mm na prvi in zadnji stopnici stopniščne rame, skladno z usmeritvami projektanta in potrjenim detajlom,
* dobavo in vgradnjo taktilnih opozorilnih elementov na predpisanih mestih,
* pripravo podlage, lepljenje oziroma mehansko pritrjevanje elementov ter vsa potrebna zaključna dela,
* uskladitev končne izvedbe, materiala, barve in načina vgradnje z izvajalcem, projektantom in potrditvijo ZVKDS,
* ves potreben pritrdilni material, notranje in zunanje transporte ter vsa pomožna dela za popolno izvedbo.
Vsi robovi zunanjega stopnišča morajo biti ustrezno vizualno označeni, uporabljeni materiali pa morajo biti odporni na vremenske vplive, UV-sevanje, obrabo in protizdrsni.</t>
  </si>
  <si>
    <r>
      <rPr>
        <b/>
        <sz val="10"/>
        <rFont val="Verdana"/>
        <family val="2"/>
        <charset val="238"/>
      </rPr>
      <t>Izvedba nepredvidenih del</t>
    </r>
    <r>
      <rPr>
        <sz val="10"/>
        <rFont val="Verdana"/>
        <family val="2"/>
        <charset val="238"/>
      </rPr>
      <t xml:space="preserve">, ki se pojavijo med gradnjo in niso zajeta v projektni dokumentaciji ali predhodnem popisu del.
</t>
    </r>
    <r>
      <rPr>
        <sz val="10"/>
        <color indexed="10"/>
        <rFont val="Verdana"/>
        <family val="2"/>
        <charset val="238"/>
      </rPr>
      <t xml:space="preserve">
</t>
    </r>
    <r>
      <rPr>
        <sz val="10"/>
        <rFont val="Verdana"/>
        <family val="2"/>
        <charset val="238"/>
      </rPr>
      <t xml:space="preserve">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PK delavec</t>
    </r>
    <r>
      <rPr>
        <sz val="10"/>
        <rFont val="Verdana"/>
        <family val="2"/>
        <charset val="238"/>
      </rPr>
      <t>,
* v ceno vključeno vse potrebno delo, material in pripomočke za izvedbo nepredvidenih del.</t>
    </r>
  </si>
  <si>
    <r>
      <rPr>
        <b/>
        <sz val="10"/>
        <rFont val="Verdana"/>
        <family val="2"/>
        <charset val="238"/>
      </rPr>
      <t>Izvedba nepredvidenih del</t>
    </r>
    <r>
      <rPr>
        <sz val="10"/>
        <rFont val="Verdana"/>
        <family val="2"/>
        <charset val="238"/>
      </rPr>
      <t xml:space="preserve">, ki se pojavijo med gradnjo in niso zajeta v projektni dokumentaciji ali predhodnem popisu del.
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KV delavec,</t>
    </r>
    <r>
      <rPr>
        <sz val="10"/>
        <rFont val="Verdana"/>
        <family val="2"/>
        <charset val="238"/>
      </rPr>
      <t xml:space="preserve">
* v ceno vključeno vse potrebno delo, material in pripomočke za izvedbo nepredvidenih del.</t>
    </r>
  </si>
  <si>
    <r>
      <rPr>
        <b/>
        <sz val="10"/>
        <rFont val="Verdana"/>
        <family val="2"/>
        <charset val="238"/>
      </rPr>
      <t>Izvedba nepredvidenih sanacijskih del,</t>
    </r>
    <r>
      <rPr>
        <sz val="10"/>
        <rFont val="Verdana"/>
        <family val="2"/>
        <charset val="238"/>
      </rPr>
      <t xml:space="preserve"> ki se pojavijo med gradnjo in niso zajeta v predhodnem projektu ali popisu del.
</t>
    </r>
    <r>
      <rPr>
        <sz val="10"/>
        <color indexed="10"/>
        <rFont val="Verdana"/>
        <family val="2"/>
        <charset val="238"/>
      </rPr>
      <t xml:space="preserve">
</t>
    </r>
    <r>
      <rPr>
        <sz val="10"/>
        <rFont val="Verdana"/>
        <family val="2"/>
        <charset val="238"/>
      </rPr>
      <t>Dela vključujejo:
* pozidave, dozidave in popravila zidov,
* dobavo in vgradnjo vsega potrebnega materiala (opeke, malta, apnena malta, cement, kamen ipd.),
* izvedbo vseh pomožnih del in pripravo podlage,
* čiščenje in zaščito sosednjih površin po zaključku del,
* evidentiranje izvedenih količin, potrjeno s strani nadzornega organa,
* obračun po dejanskih količinah.</t>
    </r>
  </si>
  <si>
    <r>
      <rPr>
        <b/>
        <sz val="10"/>
        <rFont val="Verdana"/>
        <family val="2"/>
        <charset val="238"/>
      </rPr>
      <t>Slikanje osemstranskega slopa v kleti v rondeli:</t>
    </r>
    <r>
      <rPr>
        <sz val="10"/>
        <rFont val="Verdana"/>
        <family val="2"/>
        <charset val="238"/>
      </rPr>
      <t xml:space="preserve">
* podlaga: 
* premaz z akrilno emulzijo,
* 2× slikanje z belo disperzijsko barvo. 
V enotnih cenah upoštevati:
* potrebne delovne odre ali lestve. 
Točen ton določi pristojni konservator ZVKDS OE Celje na koordinaciji po barvni paleti, ki jo predloži izvajalec.
</t>
    </r>
  </si>
  <si>
    <r>
      <t xml:space="preserve">Slikarska izravnava sten:
</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</si>
  <si>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B.4.7</t>
  </si>
  <si>
    <r>
      <rPr>
        <b/>
        <sz val="10"/>
        <rFont val="Verdana"/>
        <family val="2"/>
        <charset val="238"/>
      </rPr>
      <t xml:space="preserve">Dobava in montaža novih lesenih vrat V2 v sanitarijah.
</t>
    </r>
    <r>
      <rPr>
        <sz val="10"/>
        <rFont val="Verdana"/>
        <family val="2"/>
        <charset val="238"/>
      </rPr>
      <t>* dimenzij 112 × 181 cm
Sestava in izvedba:
* vratno krilo: leseno, polno in gladko, z ustrezno toplotno izolacijo, da vrata izpolnjujejo izolativne zahteve prostora,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 kljuka transport in montaža za popolno funkcionalno in estetsko izvedbo vrat,
* oljno barva, barvo določi ZVKDS.
Delavniški načrt: izvajalec pripravi načrt vrat v merilu 1:10 z vsemi potrebnimi detajli in profilacijo, ki ga potrdi arheološki nadzor in arhitekt.</t>
    </r>
  </si>
  <si>
    <r>
      <rPr>
        <b/>
        <sz val="10"/>
        <rFont val="Verdana"/>
        <family val="2"/>
        <charset val="238"/>
      </rPr>
      <t>Dobava in montaža protimrčesne mreže, montirane nad vrati v nadstropju depo prostora</t>
    </r>
    <r>
      <rPr>
        <sz val="10"/>
        <rFont val="Verdana"/>
        <family val="2"/>
        <charset val="238"/>
      </rPr>
      <t>.
* dimenzije 86 x 178 cm, kot dimenzije vratnega krila,
* pritrjena na notranjo stran vratnega krila.
Sestava in izvedba:
* dobava materialov: protimrčesna mreža rolo mreža,</t>
    </r>
    <r>
      <rPr>
        <sz val="10"/>
        <color indexed="10"/>
        <rFont val="Verdana"/>
        <family val="2"/>
        <charset val="238"/>
      </rPr>
      <t xml:space="preserve"> </t>
    </r>
    <r>
      <rPr>
        <sz val="10"/>
        <rFont val="Verdana"/>
        <family val="2"/>
        <charset val="238"/>
      </rPr>
      <t>okvir ali vodila, pritrdilni elementi.
* montaža: namestitev mreže nad vrata, prilagoditev dimenzij in pritrditev za nemoteno delovanje.
* barva: vse protimrčesne mreže so v črni barvi.
Vključeni materiali in dela: mreža, okvirji, pritrdilni elementi, transport in montaža za popolno funkcionalno izvedbo.</t>
    </r>
  </si>
  <si>
    <r>
      <rPr>
        <b/>
        <sz val="10"/>
        <rFont val="Verdana"/>
        <family val="2"/>
        <charset val="238"/>
      </rPr>
      <t>Menjava zasteklitve strelnih lin in izlivnic</t>
    </r>
    <r>
      <rPr>
        <sz val="10"/>
        <rFont val="Verdana"/>
        <family val="2"/>
        <charset val="238"/>
      </rPr>
      <t>, vključno z:
* demontažo obstoječe zasteklitve, odstranitvijo starih stekel in čiščenjem podlage,
* dobavo nove zasteklitve, 0,60 x 0,60m in vrste, skladno z arhitekturno shemo,
* montažo nove zasteklitve, fiksno ulepljeno na strelne line in izlivnice, vključno z vsemi potrebnimi pritrdilnimi materiali.
Vključeni materiali in dela: nova zasteklitev, lepila, tesnila, pritrdilni elementi, transport in montaža za popolno funkcionalno in estetsko izvedbo.</t>
    </r>
  </si>
  <si>
    <t>Št.</t>
  </si>
  <si>
    <t>Opis materiala in del</t>
  </si>
  <si>
    <t>Kol.</t>
  </si>
  <si>
    <t>ZNESEK</t>
  </si>
  <si>
    <t>Eur</t>
  </si>
  <si>
    <t>4.3 - PZI POPIS - STROJNE INSTALACIJE IN STROJNA OPREMA</t>
  </si>
  <si>
    <r>
      <rPr>
        <b/>
        <i/>
        <u/>
        <sz val="7"/>
        <rFont val="Arial CE"/>
        <charset val="238"/>
      </rPr>
      <t>UVODNA OPOMBA:</t>
    </r>
    <r>
      <rPr>
        <sz val="7"/>
        <rFont val="Arial CE"/>
        <charset val="238"/>
      </rPr>
      <t xml:space="preserve">
Ponudnik mora pred oddajo ponudbe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ostali drobni tesnilni in pritrdilni material, izdelava manjših prebojev / utorov, čiščenje po končanih delih, sprotno ročno beleženje vseh sprememb na načrtih (predaja 1x izvoda, oz. v elektronski obliki odgovornemu projektantu pred izdelavo PID načrta...) ne glede na to, da to v opisu postavke popisa del morda ni posebej navedeno. 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r>
  </si>
  <si>
    <t>Ponudnik mora podati na vpogled (arhitektu-nadzoru) vso sanitarno opremo predvideno za vgradnjo minimalno 14 dni pred vgradnjo. Brez potrditve vgradnja materialov in elementov  ni dopustna, v primeru vgradnje nepotrjenih materialov in elementov, pa bo izvajalec na svoje stroške te materiale oz.  elemente odstranil.</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</si>
  <si>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</si>
  <si>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 - Popis je narejen na osnovi PZI načrta, sestavni del popisa je načrt strojnih instalacij in strojne opreme,  komplet grafični in tekstualni del. </t>
  </si>
  <si>
    <t xml:space="preserve"> - Izvajalec je dolžan pred pričetkom del pregledati PZI projektno dokumentacijo (načrt arhitekture, konstrukcije, instalacij…) in obvestiti projektanta o morebitnih pomanjkljivostih oziroma neskladjih med projektom in popisom del !</t>
  </si>
  <si>
    <t xml:space="preserve"> - Ob vseh spremembah in odstopanjih je potrebno soglasje odgovornega projektanta in nadzornika, ter spremembe vnesti v gradbeni dnevnik.</t>
  </si>
  <si>
    <t xml:space="preserve"> - Vse mere je potrebno pred izdelavo elementov in vgradnjo preveriti na mestu samem!</t>
  </si>
  <si>
    <t xml:space="preserve"> - Celotna izvedba mora biti skladna z lokalnimi zakoni in gradbenimi predpisi ter mora na podlagi veljavnih standardov potekati s strani pooblaščenih podjetij in v skladu z dobro inženirsko prakso.</t>
  </si>
  <si>
    <t>VODOVOD</t>
  </si>
  <si>
    <t>PREDHODNA DELA</t>
  </si>
  <si>
    <t>SANITARNA OPREMA</t>
  </si>
  <si>
    <t>NOTRANJA VODOVODNA INSTALACIJA</t>
  </si>
  <si>
    <t>SPLOŠNO</t>
  </si>
  <si>
    <t>KANALIZACIJA</t>
  </si>
  <si>
    <t>VERTIKALNA IN HORIZONTALNA KANALIZACIJA</t>
  </si>
  <si>
    <t>OGREVANJE IN HLAJENJE</t>
  </si>
  <si>
    <t>OGREVANJE IN HLAJENJE RAZSTAVNEGA PROSTORA / PISARNA</t>
  </si>
  <si>
    <t>PRESTAVITEV ZUNANJE INVERTERSKE ENOTE</t>
  </si>
  <si>
    <t>OGREVANJE PROSTORA "POD ZBIRKO MASTODONT"</t>
  </si>
  <si>
    <t>OGREVANJE SANITARIJ</t>
  </si>
  <si>
    <t>PREZRAČEVANJE</t>
  </si>
  <si>
    <t>PREZRAČEVANJE PROSTORA S KLIMAMI</t>
  </si>
  <si>
    <t>PREZRAČEVANJE SANITARIJ</t>
  </si>
  <si>
    <t>EUR</t>
  </si>
  <si>
    <t>Demontaža vseh obstoječih sanitarnih elementov (umivalniki, wc školjke, armature,...).</t>
  </si>
  <si>
    <t xml:space="preserve">Odstranitev obstoječih vodovodnih cevi v obravnavanem delu, po odstranitvi sanitarnih elementov in tlaka iz strani gradbinca. </t>
  </si>
  <si>
    <r>
      <t xml:space="preserve">Keramični umivalnik, srednjega kvalitetnega ranga, proizvod kot npr. Hatria, tip Daytime (dim. 600x450mm) ali enakovredno </t>
    </r>
    <r>
      <rPr>
        <b/>
        <sz val="8"/>
        <rFont val="Arial CE"/>
        <charset val="238"/>
      </rPr>
      <t>(potrditev investitorja !)</t>
    </r>
    <r>
      <rPr>
        <sz val="8"/>
        <rFont val="Arial CE"/>
        <charset val="238"/>
      </rPr>
      <t>, v kompletu z:</t>
    </r>
  </si>
  <si>
    <t>kompl</t>
  </si>
  <si>
    <t xml:space="preserve"> - enoročna mešalna baterija srednjega kvalitetnega razreda, proizvod kot npr. Grohe, Hansa ali enakovredno.</t>
  </si>
  <si>
    <t xml:space="preserve"> - suhomontažni konzolni nosilec s pritrdilnim materialom</t>
  </si>
  <si>
    <t xml:space="preserve"> - krom odtočno pretočna garnitura</t>
  </si>
  <si>
    <t xml:space="preserve"> - kotni ventil z rozeto 1/2"-3/8" - par, s spojnimi cevmi</t>
  </si>
  <si>
    <t xml:space="preserve"> - pritrdilni in tesnilni material</t>
  </si>
  <si>
    <r>
      <t xml:space="preserve">Ergonomično oblikovan umivalnik za invalide (dim. cca. 78x37cm), srednjega kvalitetnega ranga, proizvod kot npr. Dolomite, tip Atlantis ali enakovredno </t>
    </r>
    <r>
      <rPr>
        <b/>
        <sz val="8"/>
        <rFont val="Arial CE"/>
        <charset val="238"/>
      </rPr>
      <t>(potrditev investitorja !)</t>
    </r>
    <r>
      <rPr>
        <sz val="8"/>
        <rFont val="Arial CE"/>
        <charset val="238"/>
      </rPr>
      <t>, v kompletu z:</t>
    </r>
  </si>
  <si>
    <t xml:space="preserve"> - enoročna mešalna baterija, z ročico dolžine 170mm, srednjega kvalitetnega razreda, proizvod kot npr. Hansa, Unitas ali enakovredno.</t>
  </si>
  <si>
    <t xml:space="preserve"> - Ogledalo, dim. 70x50cm z zgibnim okvirjem na tečajih in ročico za nameščanje, vključno s pritrdilnim materialom.</t>
  </si>
  <si>
    <r>
      <t xml:space="preserve">Viseči sanitarni porcelanasti WC, srednjega kvalitetnega razreda, brez zožitve na strani, proizvod kot npr. Hatria, tip Fusion (dim. 65x35cm) ali enakovredno </t>
    </r>
    <r>
      <rPr>
        <b/>
        <sz val="8"/>
        <rFont val="Arial"/>
        <family val="2"/>
        <charset val="238"/>
      </rPr>
      <t>(potrditev investitorja !)</t>
    </r>
    <r>
      <rPr>
        <sz val="8"/>
        <rFont val="Arial"/>
        <family val="2"/>
        <charset val="238"/>
      </rPr>
      <t>, v kompletu z:</t>
    </r>
  </si>
  <si>
    <t xml:space="preserve"> - WC deska PVC, ali MDF, bela</t>
  </si>
  <si>
    <t xml:space="preserve"> - Podometni splakovalnik z nosilno konstrukcijo za suho montažo, s stop varčevalno tipko, nastavitev količine vode med 6 oz. 9 litri, proizvod kot npr. Geberit, tip Basic Delta 21 - alpsko bela, ali enakovredno.</t>
  </si>
  <si>
    <r>
      <t xml:space="preserve">Keramični stenski pisoar s kljunom ter integriranim sifonom, proizvod kot npr. Hatria, tip Fusion (dim. 40x40cm) ali enakovredno </t>
    </r>
    <r>
      <rPr>
        <b/>
        <sz val="8"/>
        <rFont val="Arial"/>
        <family val="2"/>
        <charset val="238"/>
      </rPr>
      <t>(potrditev investitorja !)</t>
    </r>
    <r>
      <rPr>
        <sz val="8"/>
        <rFont val="Arial"/>
        <family val="2"/>
        <charset val="238"/>
      </rPr>
      <t>, vključno kovinske konzole za pritrditev pisoarja, vključno pritrdilni material, AKZ zaščiten ali inox, vključno fotocelica (YXEW - omrežno napajanje) s pripadajočo transformatorsko enoto.</t>
    </r>
  </si>
  <si>
    <t>Trokadero (dim. cca. 50x37cm), s kromirano mrežico za postavljanje veder, proizvod kot npr. Dolomite garda ali enakovredno, v kompletu z:</t>
  </si>
  <si>
    <t xml:space="preserve"> - mešalna armatura kot npr. npr. Hansa, Unitas ali enakovredno, z dolgim izlivom za trokadero</t>
  </si>
  <si>
    <t xml:space="preserve"> - pršna ročka s pritrdilno konzolo na steno</t>
  </si>
  <si>
    <t xml:space="preserve"> - kotna ventila z rozeto</t>
  </si>
  <si>
    <t xml:space="preserve"> - sifon za trokadero</t>
  </si>
  <si>
    <t>Podajalnik brisač v roli, proizvod Eximatic, tip 9001 (bel) ali enakovredno. Vključno pritrdilni material.</t>
  </si>
  <si>
    <t>Podajalnik WC papirja, proizvod Eximatic, tip 9201 (bel) ali enakovredno. Vključno pritrdilni material.</t>
  </si>
  <si>
    <t>Milnik, proizvod Eximatic, tip 9101 (bel) ali enakovredno. Vključno pritrdilni material.</t>
  </si>
  <si>
    <t>Držalo za WC ščetke, konzolno – montaža na zid, mat inox, povsem enostavno oblikovano, kot Zack Linea ali enakovredno. Vključno pritrdilni material.</t>
  </si>
  <si>
    <t>Kovinski "krom" koš za smeti na pedalo 5l</t>
  </si>
  <si>
    <t>kom</t>
  </si>
  <si>
    <t>Oprema za invalide:</t>
  </si>
  <si>
    <t xml:space="preserve"> - Stenska fiksna in zgibna opora ob WC, kot tudi kotni ročaj. Vključno pritrdilni material.</t>
  </si>
  <si>
    <t xml:space="preserve"> - Ergonomično oblikovan nastavek za wc školjko za invalide.</t>
  </si>
  <si>
    <t>Večplastna predizolirana cev PE-X/Al/PE-X, za delovno temperaturo do 95°C (kratkotrajno do 110°C ), najvišji delovni tlak p=10bar, z izolacijo debeline 6mm za razvod hladne vode in 13mm za razvod tople vode (toplotna prevodnost l=0,037 W/mK), ter z alumplast press fitingi (PN 10) (spojke, prehodni kosi, kolena, t-kosi, reducirni kosi, zidni prikljucek, itd....), proizvod kot npr. Uponor, Henco ali enakovredno...</t>
  </si>
  <si>
    <r>
      <rPr>
        <sz val="8"/>
        <rFont val="Symbol"/>
        <family val="1"/>
        <charset val="2"/>
      </rPr>
      <t>f</t>
    </r>
    <r>
      <rPr>
        <sz val="8"/>
        <rFont val="Arial CE"/>
        <charset val="238"/>
      </rPr>
      <t>16x2</t>
    </r>
  </si>
  <si>
    <r>
      <rPr>
        <sz val="8"/>
        <rFont val="Symbol"/>
        <family val="1"/>
        <charset val="2"/>
      </rPr>
      <t>f</t>
    </r>
    <r>
      <rPr>
        <sz val="8"/>
        <rFont val="Arial CE"/>
        <charset val="238"/>
      </rPr>
      <t>20x3</t>
    </r>
  </si>
  <si>
    <t>EPS100 izolacija debeline 2cm (10cm pas), katera se vstavi pod razvodom tople vode, katera je vodena direktno na AB plošči.</t>
  </si>
  <si>
    <t>Kovinska pritrdila držal za Alumplast kolena skupaj z vijaki in čepi za en toplo hladni set</t>
  </si>
  <si>
    <t xml:space="preserve"> - vgradnja: stenska</t>
  </si>
  <si>
    <t xml:space="preserve"> - dim (Š, V, G) [mm]: 350, 500, 265</t>
  </si>
  <si>
    <t xml:space="preserve"> - nastavitev temperature vode do 75°C.</t>
  </si>
  <si>
    <t xml:space="preserve"> - zaščita pred zmrzovanjem</t>
  </si>
  <si>
    <t xml:space="preserve"> - U=230V, Pel=2kW  (priklop: obdelano v el.projektu)</t>
  </si>
  <si>
    <t xml:space="preserve"> - V=10l</t>
  </si>
  <si>
    <t xml:space="preserve"> - dodatno: varnostni-nepovratni ventil 1/2" 6bar, kot npr. Unitas + 1x izpustni ventil 1/2"</t>
  </si>
  <si>
    <t>Priključitev novega cevovoda hladne vode na obstoječi cevovod, vključno s fitingi, z izolacijskimi trakovi, ter z vsem pritrdilnim in tesnilnim materialom:</t>
  </si>
  <si>
    <t xml:space="preserve"> * Opomba: v bližini priklopa se naj v steni zmontira podometni zaporni ventil, za kompletno zaprtje vode v sanitarijah.</t>
  </si>
  <si>
    <t xml:space="preserve"> - 1x DN20</t>
  </si>
  <si>
    <t>Ročna prha s sprožilcem, fleksibilno cevjo, ter nosilcem s samozapornim ventilom, proizvod kot npr. Grohe, tip Tempesta-F Trigger Spray 30 ali enakovredno, skupaj s tesnilnim materialom.</t>
  </si>
  <si>
    <t>1/2" - DN15</t>
  </si>
  <si>
    <t>Izpiranje cevovodov s kemično čisto vodo in tlačni preizkus celotnega sistema vodovodne mreže skladno z DIN 1988-del.2, s tlakom 1.5x delovni, z izdelavo zapisnika o uspešno opravljenem tlačnem preizkusu.</t>
  </si>
  <si>
    <t>Testnilni, pritrdilni in ostali drobni material, kateri ni zajet v nobeni postavki.</t>
  </si>
  <si>
    <t>Pripravljalna dela, manjša gradbena dela, izdelava prebojev/utorov in zaključna dela (čiščenje po končanih delih).</t>
  </si>
  <si>
    <t>Transportni, opravilni, manipulativni, zavarovalni in ostali splošni stroški.</t>
  </si>
  <si>
    <t>PP odtočne cevi po DIN 19560, vključno z objemkami, držali in tesnili po DIN 4109, ter fazonskimi kosi (kolena, R kosi, odcepi, sifonska kolena), vgradnja v skladu s SIST EN 12056 in DIN 1986-100, s sledečimi dimenzijami:</t>
  </si>
  <si>
    <r>
      <rPr>
        <sz val="8"/>
        <rFont val="Symbol"/>
        <family val="1"/>
        <charset val="2"/>
      </rPr>
      <t>f</t>
    </r>
    <r>
      <rPr>
        <sz val="8"/>
        <rFont val="Arial"/>
        <family val="2"/>
        <charset val="238"/>
      </rPr>
      <t>32 mm (priklop v obstoječo meteorno vertikalo, oz. spust v žleb)</t>
    </r>
    <r>
      <rPr>
        <sz val="8"/>
        <rFont val="Arial"/>
        <family val="1"/>
        <charset val="2"/>
      </rPr>
      <t>.  * Prehod skozi strešno konstrukcijo / napušč / steno ustrezno zatesniti.</t>
    </r>
  </si>
  <si>
    <r>
      <rPr>
        <sz val="8"/>
        <rFont val="Symbol"/>
        <family val="1"/>
        <charset val="2"/>
      </rPr>
      <t>f</t>
    </r>
    <r>
      <rPr>
        <sz val="8"/>
        <rFont val="Arial"/>
        <family val="2"/>
        <charset val="238"/>
      </rPr>
      <t>50 mm</t>
    </r>
  </si>
  <si>
    <r>
      <rPr>
        <sz val="8"/>
        <rFont val="Symbol"/>
        <family val="1"/>
        <charset val="2"/>
      </rPr>
      <t>f</t>
    </r>
    <r>
      <rPr>
        <sz val="8"/>
        <rFont val="Arial"/>
        <family val="2"/>
        <charset val="238"/>
      </rPr>
      <t>110 mm</t>
    </r>
  </si>
  <si>
    <t>PVC odtočne cevi za ulično kanalizacijo po SIST EN 1401-1, vključno z objemkami, držali in tesnili po DIN 4109, ter fazonskimi kosi (kolena, R kosi, odcepi, sifonska kolena), vgradnja v skladu s SIST EN 12056 in DIN 1986-100, s sledečimi dimenzijami:</t>
  </si>
  <si>
    <t>PE talni sifon, proizvod kot npt. HL510 (Hutterer &amp; Lechner) ali enakovredno, nerjaveča plošča, sifon s smradno zaporo PRIMUS.</t>
  </si>
  <si>
    <t xml:space="preserve"> - 12x12 cm</t>
  </si>
  <si>
    <r>
      <t xml:space="preserve">Rebrasta gibljiva TU cev </t>
    </r>
    <r>
      <rPr>
        <sz val="8"/>
        <rFont val="Symbol"/>
        <family val="1"/>
        <charset val="2"/>
      </rPr>
      <t>f</t>
    </r>
    <r>
      <rPr>
        <sz val="8"/>
        <rFont val="Arial"/>
        <family val="2"/>
        <charset val="238"/>
      </rPr>
      <t>18/20mm za odvod kondenza, za navezavo odvoda kondenzata iz notranjih klima enot na zunanji žleb, skupaj s pritrdilnim in tesnilnim materialom.</t>
    </r>
  </si>
  <si>
    <t xml:space="preserve"> * Prehod skozi strešno konstrukcijo / napušč ustrezno zatesniti.</t>
  </si>
  <si>
    <t>Ročni izkop jarka za temeljno kanalizacijo v utrjenem nasutju (tampon).</t>
  </si>
  <si>
    <t>Točkovno podprtje in fiksiranje kanalizacijskih cevi s cementnim betonom v predpisanem naklonu, ter v nadaljevanju obbetoniranje cevi za kanalizacijo v tamponski podlagi s cementnim betonom C 8/10.</t>
  </si>
  <si>
    <t>Trajna elastična zatesnitev pri prehodu kanalizacijske cevi skozi plast hidroizolacije preko AB stene.</t>
  </si>
  <si>
    <t>Priklop kanalizacijske cevi v obstoječi fekalni jašek pred vhodom sanitarij, vključno z vsemi potrebnimi deli.</t>
  </si>
  <si>
    <t>Tlačna preizkušnja kanalizacije po SIST EN 1610</t>
  </si>
  <si>
    <t>Pripravljalna dela, manjša gradbena dela, izdelava prebojev / utorov in zaključna dela (čiščenje po končanih delih).</t>
  </si>
  <si>
    <t>Zunanja multi-split klima enota, namenjena za vgradnjo na prostem (zaščiteno pred vremenskimi razmerami), proizvod kot npr. MITSUBISHI, tip MXZ-4F72VF ali enakovredno.</t>
  </si>
  <si>
    <t>Vključno z:</t>
  </si>
  <si>
    <t xml:space="preserve"> - namestitev na ustrezen antivibracijski podstavek, vključno s pritrdilnim materialom.</t>
  </si>
  <si>
    <t>S sledečimi teh. specifikacijami:</t>
  </si>
  <si>
    <t xml:space="preserve"> * medij: R32</t>
  </si>
  <si>
    <t xml:space="preserve"> * priključitev od 2 do 4 notranjih enot</t>
  </si>
  <si>
    <t xml:space="preserve"> * Qhl=7.2W, Qogr=8.6kW</t>
  </si>
  <si>
    <t xml:space="preserve"> * U=220V / 50Hz, Pel=1.87kW</t>
  </si>
  <si>
    <t xml:space="preserve"> * dim. enote [ŠxVxG]: 840x710x330mm</t>
  </si>
  <si>
    <t xml:space="preserve"> * m=58kg</t>
  </si>
  <si>
    <t>Notranja klima enota za namestitev na tla/steno (dvignjena za cca. 10cm od tal), proizvod kot npr. MITSUBISHI, tip MFZ-KT25VG ali enakovredno, skupaj s pritrdilnim materialom.</t>
  </si>
  <si>
    <t xml:space="preserve"> * Qhl= 1.8 kW, Qogr=2.15kW</t>
  </si>
  <si>
    <t xml:space="preserve"> * U=220V, 50Hz</t>
  </si>
  <si>
    <t xml:space="preserve"> * dim. enote [ŠxVxG]: 750,600,215</t>
  </si>
  <si>
    <t xml:space="preserve"> * m=14,5kg</t>
  </si>
  <si>
    <t xml:space="preserve"> * vključno brezžična IR enota</t>
  </si>
  <si>
    <t>Notranja stenska klima enota za namestitev na steno , proizvod kot npr. MITSUBISHI, tip MSZ-AP50VGK ali enakovredno, skupaj s pritrdilnim materialom.</t>
  </si>
  <si>
    <t xml:space="preserve"> * Qhl= 3.6 kW, Qogr=4.3kW</t>
  </si>
  <si>
    <t xml:space="preserve"> * dim. enote [ŠxVxG]: 798,299,219</t>
  </si>
  <si>
    <t xml:space="preserve"> * m=10,5kg</t>
  </si>
  <si>
    <t>Predizolirane CU povezovalne cevi za split klima sisteme, za plin in tekočo fazo hladiva R32,  vključno z fitingi (reduc. In T-kosov, spojke, kolena, prehodnih komadov…), proizvod kot npr. Armacell, tip Tubolit DuoSplit (cevi v kolutu), ali enakovredno.</t>
  </si>
  <si>
    <t xml:space="preserve"> * debelina izolacije 9mm</t>
  </si>
  <si>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9.52 (3/8")</t>
    </r>
  </si>
  <si>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12.7 (1/2")</t>
    </r>
  </si>
  <si>
    <t xml:space="preserve"> * prehod skozi plošče/stene zatesniti in toplotno izolirati.</t>
  </si>
  <si>
    <t>Kovinska pritrdila držal za Cu povezovalne cevi skupaj z vijaki in čepi</t>
  </si>
  <si>
    <t>Tlačni preizkus povezovalnih cevi hladilnega sistema, polnjenje sistema s plinom R32, ter preizkus delovanja sistema.</t>
  </si>
  <si>
    <t>Demontaža, prestavitev, ter ponovna montaža obstoječe zunanje inverterske klima enote (proizvod; Fuji Electric ROG30LETL), namenjena za ogrevanje in hlajenje prostora "Mastodont", vključno z:</t>
  </si>
  <si>
    <t xml:space="preserve"> * zajem hladiva R 410a z ustrezno opremo, v skladu z zadevnimi lokalnimi in nacionalnimi predpisi.</t>
  </si>
  <si>
    <r>
      <t xml:space="preserve"> - 1x cev </t>
    </r>
    <r>
      <rPr>
        <sz val="8"/>
        <rFont val="Symbol"/>
        <family val="1"/>
        <charset val="2"/>
      </rPr>
      <t>f</t>
    </r>
    <r>
      <rPr>
        <sz val="8"/>
        <rFont val="Arial CE"/>
        <charset val="238"/>
      </rPr>
      <t xml:space="preserve">9.52 (3/8")  + 1x cev </t>
    </r>
    <r>
      <rPr>
        <sz val="8"/>
        <rFont val="Symbol"/>
        <family val="1"/>
        <charset val="2"/>
      </rPr>
      <t>f</t>
    </r>
    <r>
      <rPr>
        <sz val="8"/>
        <rFont val="Arial CE"/>
        <charset val="238"/>
      </rPr>
      <t>15.88 (5/8")</t>
    </r>
  </si>
  <si>
    <t>Tlačni preizkus povezovalnih cevi hladilnega sistema, polnjenje sistema s plinom R 410a, ter preizkus delovanja sistema.</t>
  </si>
  <si>
    <t>Električni stenski radiator, proizvod kot npr. BEHA, tip PV 20 Wi-Fi ali enakovredno, s sledečimi lastnostmi:</t>
  </si>
  <si>
    <t xml:space="preserve"> - nastavljiv programski termostat</t>
  </si>
  <si>
    <t xml:space="preserve"> - možno upravljanje preko WI-FI</t>
  </si>
  <si>
    <t xml:space="preserve"> * Vključno s pritrdilnim materialom na steno</t>
  </si>
  <si>
    <t>Za moč:</t>
  </si>
  <si>
    <t xml:space="preserve"> - Pel=2000W / dim. (ŠxVxG)[cm]; 142.3x40x9</t>
  </si>
  <si>
    <t>Opomba: elektro povezava zajete v el. projektu</t>
  </si>
  <si>
    <t>Set za talno ogrevanje, proizvod kot npr. Ebeco, tip Thermoflex 500/120 W (samolepilna grelna preproga + termostat EB-therm 500 s fuzzy tehnologijo, temperaturnim tipalom tal in tipalom sobne temperature ter WiFi povezavo) ali enakovredno.</t>
  </si>
  <si>
    <t xml:space="preserve"> * montaža pod keramičnimi oblogami, oz. talnih oblog iz naravnega kamna.</t>
  </si>
  <si>
    <t xml:space="preserve"> - Aogr=5.4m2, Pel=648W</t>
  </si>
  <si>
    <t xml:space="preserve"> - Aogr=9.6m2, Pel=1152W</t>
  </si>
  <si>
    <t xml:space="preserve"> * Grelno preprogo se položi v ustrezno samorazlivno tesnilno maso v skladu z navodili proizvajalca.</t>
  </si>
  <si>
    <t>Cevni odvodni ventilator za vgradnjo v okrogli kanal, proizvod kot npr. Systemair, tip K 315 L EC ali enakovredno.</t>
  </si>
  <si>
    <t xml:space="preserve"> * vklop obdelan v elektro projektu</t>
  </si>
  <si>
    <t xml:space="preserve"> * zaščita IPX54</t>
  </si>
  <si>
    <r>
      <t xml:space="preserve"> * Q=1900 m</t>
    </r>
    <r>
      <rPr>
        <vertAlign val="superscript"/>
        <sz val="8"/>
        <rFont val="Arial CE"/>
        <family val="2"/>
        <charset val="238"/>
      </rPr>
      <t>3</t>
    </r>
    <r>
      <rPr>
        <sz val="8"/>
        <rFont val="Arial CE"/>
        <family val="2"/>
        <charset val="238"/>
      </rPr>
      <t>/h pri dp=50Pa</t>
    </r>
  </si>
  <si>
    <t xml:space="preserve"> * P=331W, U=230V</t>
  </si>
  <si>
    <t xml:space="preserve"> * pritrdilni in tesnilni material</t>
  </si>
  <si>
    <t xml:space="preserve"> - pocinkani oblikovni kos za vgradnjo v obstoječo okroglo odprtino (D=cca. 40cm). Obdelava zunanje strani je predmet arhitekturnega načrta.</t>
  </si>
  <si>
    <t>Ročna 5-stopenjska regulacija hitrosti ventilatorjev, z vgrajeno zaščito motorja ventilatorja, proizvod kot npr. Systemair, tip S-5EC-2 (0-10V) ali enakovredno.</t>
  </si>
  <si>
    <t xml:space="preserve"> - zaščita IPX54, U=10V</t>
  </si>
  <si>
    <t>*el. povezava zajeta v el.projektu</t>
  </si>
  <si>
    <t>Cevni odvodni ventilator za vgradnjo v spuščeni strop, proizvod kot npr. Vortice, tip QUADRO MICRO 100 T ali enakovredno.</t>
  </si>
  <si>
    <t>* protipovratna membrana</t>
  </si>
  <si>
    <t>* zaščita IPX4</t>
  </si>
  <si>
    <r>
      <t>* Qmax=90, oz. Q=65 m</t>
    </r>
    <r>
      <rPr>
        <vertAlign val="superscript"/>
        <sz val="8"/>
        <rFont val="Arial CE"/>
        <family val="2"/>
        <charset val="238"/>
      </rPr>
      <t>3</t>
    </r>
    <r>
      <rPr>
        <sz val="8"/>
        <rFont val="Arial CE"/>
        <family val="2"/>
        <charset val="238"/>
      </rPr>
      <t>/h pri dP=40 Pa</t>
    </r>
  </si>
  <si>
    <t>* P=28W, U=230V</t>
  </si>
  <si>
    <t xml:space="preserve"> * model s časovnikom</t>
  </si>
  <si>
    <t>* pritrdilni in tesnilni material</t>
  </si>
  <si>
    <t>Dobava in montaža kanala okroglega preseka - SPIRO. Kanal se izdela iz pocinkane pločevine debeline glede na dimenzije po SIST EN 1506, skupaj z vzdolžnimi zgibi, prirobničnimi spoji, vključno s koleni, odcepi in prehodnimi kosi, s tesnilnim in ostalim drobnim materialom.</t>
  </si>
  <si>
    <t xml:space="preserve"> * Razred tesnosti B po standardu SIST EN 12237</t>
  </si>
  <si>
    <r>
      <t>f</t>
    </r>
    <r>
      <rPr>
        <sz val="8"/>
        <rFont val="Arial CE"/>
        <family val="2"/>
        <charset val="238"/>
      </rPr>
      <t>100</t>
    </r>
  </si>
  <si>
    <t>Samolepilna izolacija spiro cevi s protikondenčno izolacijo iz sintetičnega kavčuka po DIN 52612 z lepljenjem spojev s trakovi iz sintetinega kavčuka. Maksimalna toplotna prevodnost materiala λ=0,035 W/m2K (pri 10°C), kot npr. Kaiflex ST-PL 13/E- SK ali enakovredno - debelina 13 mm.</t>
  </si>
  <si>
    <t xml:space="preserve"> * vsi spoji obvezno tesno lepljeni</t>
  </si>
  <si>
    <r>
      <t xml:space="preserve">Izvedba izvrtine v obstoječo dimniško tuljavo, na katero se priklopi spiro cevi </t>
    </r>
    <r>
      <rPr>
        <sz val="8"/>
        <rFont val="Symbol"/>
        <family val="1"/>
        <charset val="2"/>
      </rPr>
      <t>f</t>
    </r>
    <r>
      <rPr>
        <sz val="8"/>
        <rFont val="Arial"/>
        <family val="2"/>
        <charset val="238"/>
      </rPr>
      <t>100mm, ter s tesnilno maso, oz. trakom za zagotavljanje tesnosti na mestu priklopa.</t>
    </r>
  </si>
  <si>
    <t>Dobava in vgradnja jeklenih profilov in obešal skladno s SIST EN 12236,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t>
  </si>
  <si>
    <t xml:space="preserve">UVODNA OPOMBA: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</si>
  <si>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</si>
  <si>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</si>
  <si>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</si>
  <si>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</si>
  <si>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</si>
  <si>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</si>
  <si>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</si>
  <si>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</si>
  <si>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Sestavni del popisov je načrt električnih instalacij in opreme</t>
  </si>
  <si>
    <t>Izvajalec je dolžan pred pričetkom del pregledati projektno dokumentacijo</t>
  </si>
  <si>
    <t>Ob vseh spremembah in odstopanjih je potrebno soglasje arhitekta oz. projektanta el. instalacij</t>
  </si>
  <si>
    <t>Vse mere je potrebno preveriti na mestu samem.</t>
  </si>
  <si>
    <t>2. JAVLJANJE POŽARA</t>
  </si>
  <si>
    <t>Popis je narejen na osnovi PGD projekta !</t>
  </si>
  <si>
    <t>1. ELEKTRIČNE INSTALACIJE</t>
  </si>
  <si>
    <t>ELEMENTI S KARAKTERISTIKAMI, ENAKIMI KOT V OPISU:</t>
  </si>
  <si>
    <t>OPIS</t>
  </si>
  <si>
    <t>količina</t>
  </si>
  <si>
    <t>enota</t>
  </si>
  <si>
    <t>cena/enoto</t>
  </si>
  <si>
    <t>vrednost</t>
  </si>
  <si>
    <t>( Dobava in montaža )</t>
  </si>
  <si>
    <t xml:space="preserve"> A ) SVETILKE, STIKALA IN VTIČNICE</t>
  </si>
  <si>
    <t xml:space="preserve"> V vseh svetilkah naj bodo zajete sijalke, starterji ali balastna bremena:</t>
  </si>
  <si>
    <t xml:space="preserve"> Stikalni program TEM ČATEŽ, modularni soft, barva po izbiri arhitekta</t>
  </si>
  <si>
    <t>Demontaža obstoječih instalacij: kablov, stikal, razdelilcev in odvoz na deponijo</t>
  </si>
  <si>
    <t>piktogramske nalepke</t>
  </si>
  <si>
    <t xml:space="preserve">stikalo navadno podometno </t>
  </si>
  <si>
    <t xml:space="preserve">stikalo navadno nadometno </t>
  </si>
  <si>
    <t>stikalni tablo v p/o omarici 12M - 11 stikal</t>
  </si>
  <si>
    <t>senzor gibanja 360°  stropni</t>
  </si>
  <si>
    <t xml:space="preserve">vtinica šuko enofazna podometna </t>
  </si>
  <si>
    <t>vtinica šuko enofazna podometna s pokrovom</t>
  </si>
  <si>
    <t>vtinica šuko enofazna nadometna  s pokrovom</t>
  </si>
  <si>
    <t>sobni termostat, preprost mehanski</t>
  </si>
  <si>
    <t>meritve in izdaja atesta za instalacijo 
jakega in šibkega toka</t>
  </si>
  <si>
    <t>pavšal</t>
  </si>
  <si>
    <t>pregled varostne razsvetljave s strani poblaščene osebe in izdaja pozitivnega izkaza</t>
  </si>
  <si>
    <t>SKUPAJ :</t>
  </si>
  <si>
    <t>A</t>
  </si>
  <si>
    <t>B ) KABLI, VODNIKI in CEVI</t>
  </si>
  <si>
    <t>trasa kablov se bo določila na objektu
po dogovoru z ZVKDS OE Celje.</t>
  </si>
  <si>
    <t>vsi kabli so z zaključevanjem in priklopi v omaricah ali elementih</t>
  </si>
  <si>
    <t>prerez kabla in spojka (16mm2, 10mm2, 2,5mm2)</t>
  </si>
  <si>
    <t>demontaža obstoječih kablov in odvoz na deponijo</t>
  </si>
  <si>
    <t>demontaža obstoječih  svetilk, stikal</t>
  </si>
  <si>
    <t>PREVIDNO štemanje po zgodovinskerm objektu, 
ob dovoljenju statika, osnovno kitanje</t>
  </si>
  <si>
    <t>kabel NHXMH-J 5x16mm2</t>
  </si>
  <si>
    <t>kabel NHXMH-J 5x10mm2</t>
  </si>
  <si>
    <t>kabel NHXMH-J 3 x 4 mm2</t>
  </si>
  <si>
    <t>kabel NHXMH-J 3 x 2.5 mm2</t>
  </si>
  <si>
    <t>kabel NHXMH-J 3 x 1.5 mm2</t>
  </si>
  <si>
    <t>kabel NHXMH-J 4 x 1.5 mm2</t>
  </si>
  <si>
    <t>kabel NHXMH-J 2 x 1.5 mm2</t>
  </si>
  <si>
    <t>vodnik H07V-K 6 mm2</t>
  </si>
  <si>
    <t>vodnik H07V-K 16 mm2</t>
  </si>
  <si>
    <r>
      <t xml:space="preserve">instalacijska cev </t>
    </r>
    <r>
      <rPr>
        <sz val="11"/>
        <rFont val="Symbol"/>
        <family val="1"/>
        <charset val="2"/>
      </rPr>
      <t xml:space="preserve">f </t>
    </r>
    <r>
      <rPr>
        <sz val="11"/>
        <rFont val="Arial CE"/>
        <family val="2"/>
        <charset val="238"/>
      </rPr>
      <t>16-32 mm (RB, PN)</t>
    </r>
  </si>
  <si>
    <t xml:space="preserve">nadometne in podometne razvodne doze </t>
  </si>
  <si>
    <t>NIK kanal 20x20mm</t>
  </si>
  <si>
    <t xml:space="preserve">priklopi strojnih naprav </t>
  </si>
  <si>
    <t>vrtanje skozi nosilce in plošče do fi 5cm</t>
  </si>
  <si>
    <t>tesnenje prehodov instalacij skozi požar. cone</t>
  </si>
  <si>
    <t>B</t>
  </si>
  <si>
    <t>C ) RAZDELILCI IN OMARICE</t>
  </si>
  <si>
    <t>RAZDELILEC RK</t>
  </si>
  <si>
    <t>1 kos podometna omara MODUL2000  2U18</t>
  </si>
  <si>
    <t>1 kos glavno stikalo DIN 80A</t>
  </si>
  <si>
    <t>5 kos instalacijski odklopnik 10A/1</t>
  </si>
  <si>
    <t>14 kos instalacijski odklopnik 16A/1</t>
  </si>
  <si>
    <t>2 kos Tytan odklopnik z 3x35A D0 varovalkami</t>
  </si>
  <si>
    <t>4 kos prenap. odvodniki Hermi  PZH II V/275/50</t>
  </si>
  <si>
    <t>varovalke 3x63A v RG</t>
  </si>
  <si>
    <t>Pe, N, sponke</t>
  </si>
  <si>
    <t>drobni in vezni material, označevanje</t>
  </si>
  <si>
    <t>RAZDELILEC RO</t>
  </si>
  <si>
    <t>1 kos nadometna kovinska omara 4-vrstična 12DIN</t>
  </si>
  <si>
    <t>1 kos stikalo KG 40/3</t>
  </si>
  <si>
    <t>1 kos instalacijski odklopnik 2A/1</t>
  </si>
  <si>
    <t>4 kos instalacijski odklopnik 10A/1</t>
  </si>
  <si>
    <t>3 kos instalacijski kontaktor 230V NO</t>
  </si>
  <si>
    <t>1 kos zatemnil. stikalo z zun. senzorjem svetlobe</t>
  </si>
  <si>
    <t>RAZDELILEC RS</t>
  </si>
  <si>
    <t>1 kos podometna omara 2-vrstična 12DIN</t>
  </si>
  <si>
    <t>2 kos stikalo 40A/1 na DIN (ali 1kos 40/3)</t>
  </si>
  <si>
    <t>3 kos instalacijski odklopnik 16A/1</t>
  </si>
  <si>
    <t>1 kos tedenska ura</t>
  </si>
  <si>
    <t>RAZDELILEC RR - spremembe obstoječega</t>
  </si>
  <si>
    <t>1 kos stikalo RCD tip A 40/4/0,3A  (menjava obstoječega)</t>
  </si>
  <si>
    <t>2 kos instalacijski odklopnik 10A/1 - dograditev</t>
  </si>
  <si>
    <t>2 kos instalacijski odklopnik 16A/1</t>
  </si>
  <si>
    <t>1 kos instalacijski odklopnik 25A/1</t>
  </si>
  <si>
    <t>1 kos instalacijski odklopnik 26A/3</t>
  </si>
  <si>
    <t>1 kos instalacijski kontaktor 230V NO</t>
  </si>
  <si>
    <t>C</t>
  </si>
  <si>
    <t>D ) SOS kosPLET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</si>
  <si>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</si>
  <si>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Čitalec kartic za reset alarma, bele barve, 1A mikro-kontakt za aktivacijo reseta preko kartice (1046/034), ohišje za dozo 503 Simon Urmet, dimenzije: 66,45x44x59,1mm</t>
  </si>
  <si>
    <t>Aktivacijska kartica za reset alarma, uporaba z elementi 1017/062B, 1046/010 in 1049/062A, (minimalna nabava: 2 kosa)</t>
  </si>
  <si>
    <t>kabel Liycy  4x0,5mm2</t>
  </si>
  <si>
    <t>kabel Liycy  2x0,5mm2</t>
  </si>
  <si>
    <t xml:space="preserve">instalacijska cev f 16 mm </t>
  </si>
  <si>
    <t>D</t>
  </si>
  <si>
    <t>R E K A P I T U L A C I J A</t>
  </si>
  <si>
    <t>A) SVETILKE, STIKALA IN VTIČNICE</t>
  </si>
  <si>
    <t>B) KABLI, VODNIKI in  CEVI</t>
  </si>
  <si>
    <t>C) RAZDELILCI</t>
  </si>
  <si>
    <t>D) SOS SISTEM INVALIDI WC</t>
  </si>
  <si>
    <t>ELEMENTI S KARAKTERISTIKAMI, ENAKIMI KOT V OPISU (Zarja):</t>
  </si>
  <si>
    <t>Opis</t>
  </si>
  <si>
    <t>en.</t>
  </si>
  <si>
    <t>cena/e</t>
  </si>
  <si>
    <t>skupaj</t>
  </si>
  <si>
    <t xml:space="preserve">ROČNI </t>
  </si>
  <si>
    <t>Ročni analogni javljalnik za zunanjo montažo IP 66, 9 -30Vdc, 3A kontakt, COOPER</t>
  </si>
  <si>
    <r>
      <t>IO500  1 vhod / 1 izhod</t>
    </r>
    <r>
      <rPr>
        <sz val="11"/>
        <rFont val="Arial"/>
        <family val="2"/>
        <charset val="238"/>
      </rPr>
      <t>, nastavljiv vhodno izhodni modul, rele 30Vdc/1A (nc ali no), napajanje preko požarne linije</t>
    </r>
  </si>
  <si>
    <t xml:space="preserve">Fotoluminiscentna nalepka ročni javljalnik </t>
  </si>
  <si>
    <r>
      <t xml:space="preserve">plastična nelomljiva potisna ploščica  - za ročni javljalnik FM500 PAKIRANO PO 10kos, </t>
    </r>
    <r>
      <rPr>
        <b/>
        <u/>
        <sz val="11"/>
        <rFont val="Arial"/>
        <family val="2"/>
        <charset val="238"/>
      </rPr>
      <t>CENA NA KOS</t>
    </r>
  </si>
  <si>
    <r>
      <t xml:space="preserve">plastična lomljiva potisna ploščica  - za ročni javljalnik FM500 PAKIRANO PO 10kos, </t>
    </r>
    <r>
      <rPr>
        <b/>
        <u/>
        <sz val="11"/>
        <rFont val="Arial"/>
        <family val="2"/>
        <charset val="238"/>
      </rPr>
      <t>CENA NA KOS</t>
    </r>
  </si>
  <si>
    <t>JAVLJALNIKI</t>
  </si>
  <si>
    <t>SIRENE</t>
  </si>
  <si>
    <t>Sirena 24V / 68mA za zunanjo montažo z bliskavico (rdeča), 110dB - cooper, IP65</t>
  </si>
  <si>
    <t>ADRESNA ZUNANJA SIRENA</t>
  </si>
  <si>
    <r>
      <t xml:space="preserve">Sirena notranja 24V / 32mA, napajanje prek </t>
    </r>
    <r>
      <rPr>
        <b/>
        <sz val="11"/>
        <rFont val="Arial"/>
        <family val="2"/>
        <charset val="238"/>
      </rPr>
      <t>LOOP</t>
    </r>
    <r>
      <rPr>
        <sz val="11"/>
        <rFont val="Arial"/>
        <family val="2"/>
        <charset val="238"/>
      </rPr>
      <t xml:space="preserve"> linije +</t>
    </r>
    <r>
      <rPr>
        <b/>
        <sz val="11"/>
        <rFont val="Arial"/>
        <family val="2"/>
        <charset val="238"/>
      </rPr>
      <t xml:space="preserve"> IO500</t>
    </r>
    <r>
      <rPr>
        <sz val="11"/>
        <rFont val="Arial"/>
        <family val="2"/>
        <charset val="238"/>
      </rPr>
      <t xml:space="preserve"> vhodno/izhodni,                         110dB - cooper, IP42 visoka 91mm</t>
    </r>
  </si>
  <si>
    <t>ADRESNA NOTRANJA SIRENA MONTIRANA V PODNOŽJU JAVLJALNIKA, TIP SQMA</t>
  </si>
  <si>
    <t>ADRESNA NOTRANJA SIRENA</t>
  </si>
  <si>
    <t>Fotoluminiscentna nalepka sirena</t>
  </si>
  <si>
    <t>LR500 led dioda za (vzporedno)indikacijo alarma rdeče barve, 24Vdc / 11mA</t>
  </si>
  <si>
    <t>ELK 24Vdc 0,25A nastavljiva, obratno več urno delovanje</t>
  </si>
  <si>
    <t>ČELNA PLOŠČA - RAVNA INOX</t>
  </si>
  <si>
    <t>Elektromagnet z tipko za deblokado 24V/100mA, drži vrata odprta  (100kg)</t>
  </si>
  <si>
    <t>Močnostni elektromagnet 300Kg/2490N,12- 24V / 250mA, drži vrata zaprta  - cooper,                        L 250mm x V 48mm x G 25mm</t>
  </si>
  <si>
    <t>Nosilni pribor za magnet 300kg  - cooper</t>
  </si>
  <si>
    <r>
      <t xml:space="preserve">Javljalnik zemeljskega plina (metan), analogni, 4-20mA, 0-100%LIE, poraba 140mA/12V, priklop od12-24Vdc, IP 55,  </t>
    </r>
    <r>
      <rPr>
        <b/>
        <sz val="11"/>
        <rFont val="Arial"/>
        <family val="2"/>
        <charset val="238"/>
      </rPr>
      <t>EX II 3GD</t>
    </r>
  </si>
  <si>
    <r>
      <t>Javljalnik UNP plina (propan - butan), analogni , 4-20mA, 0-100%LIE, poraba 140mA/12V, priklop od12-24Vdc, IP 55</t>
    </r>
    <r>
      <rPr>
        <b/>
        <sz val="11"/>
        <rFont val="Arial"/>
        <family val="2"/>
        <charset val="238"/>
      </rPr>
      <t>,  EX II 3GD</t>
    </r>
  </si>
  <si>
    <r>
      <t xml:space="preserve">ITG 500 </t>
    </r>
    <r>
      <rPr>
        <sz val="11"/>
        <rFont val="Arial"/>
        <family val="2"/>
        <charset val="238"/>
      </rPr>
      <t xml:space="preserve">modul za direkten priklop plinskih javljalnikov na centralo </t>
    </r>
    <r>
      <rPr>
        <b/>
        <sz val="11"/>
        <rFont val="Arial"/>
        <family val="2"/>
        <charset val="238"/>
      </rPr>
      <t>FAP500</t>
    </r>
    <r>
      <rPr>
        <sz val="11"/>
        <rFont val="Arial"/>
        <family val="2"/>
        <charset val="238"/>
      </rPr>
      <t>, od 4-20mA</t>
    </r>
  </si>
  <si>
    <t>Tabla enostranska z bliskavico in brenčačem 24V in napisom za javljanje PLINA</t>
  </si>
  <si>
    <t>Tabla dvostranska z bliskavico in brenčačem 24V in napisom za javljanje PLINA</t>
  </si>
  <si>
    <t>POZOR PLIN ZAPUSTI PROSTOR</t>
  </si>
  <si>
    <r>
      <t>Relejska kartica za javljalnike plina serije 700  (</t>
    </r>
    <r>
      <rPr>
        <b/>
        <sz val="11"/>
        <rFont val="Arial"/>
        <family val="2"/>
        <charset val="238"/>
      </rPr>
      <t>za 1043/701 in 703</t>
    </r>
    <r>
      <rPr>
        <sz val="11"/>
        <rFont val="Arial"/>
        <family val="2"/>
        <charset val="238"/>
      </rPr>
      <t>),   2 x rele alarma in 1 x rele napake</t>
    </r>
  </si>
  <si>
    <r>
      <t xml:space="preserve">DO1101A-EX </t>
    </r>
    <r>
      <rPr>
        <sz val="11"/>
        <rFont val="Arial"/>
        <family val="2"/>
        <charset val="238"/>
      </rPr>
      <t>Optično dimni javljalnik analogni EX</t>
    </r>
  </si>
  <si>
    <r>
      <t>DT1101A-EX</t>
    </r>
    <r>
      <rPr>
        <sz val="11"/>
        <rFont val="Arial"/>
        <family val="2"/>
        <charset val="238"/>
      </rPr>
      <t xml:space="preserve"> Termični javljalnik analogni EX</t>
    </r>
  </si>
  <si>
    <t>Podnožje za javljalnike EX</t>
  </si>
  <si>
    <t>Ročni javljalnik je sestavljen iz treh delov DMA1103D + DMA1192-AA + ZUDM11</t>
  </si>
  <si>
    <r>
      <t xml:space="preserve">Ročni </t>
    </r>
    <r>
      <rPr>
        <b/>
        <sz val="11"/>
        <rFont val="Arial"/>
        <family val="2"/>
        <charset val="238"/>
      </rPr>
      <t>EX II 2GD</t>
    </r>
    <r>
      <rPr>
        <sz val="11"/>
        <rFont val="Arial"/>
        <family val="2"/>
        <charset val="238"/>
      </rPr>
      <t xml:space="preserve"> javljalec, sklenjen kontakt 1A/50Vdc ali 3A/30Vdc, IP66, -20°C÷ +55°C</t>
    </r>
  </si>
  <si>
    <r>
      <t xml:space="preserve">Ročni </t>
    </r>
    <r>
      <rPr>
        <b/>
        <sz val="11"/>
        <rFont val="Arial"/>
        <family val="2"/>
        <charset val="238"/>
      </rPr>
      <t>EX II 2GD</t>
    </r>
    <r>
      <rPr>
        <sz val="11"/>
        <rFont val="Arial"/>
        <family val="2"/>
        <charset val="238"/>
      </rPr>
      <t xml:space="preserve"> javljalec, 1 NA ÷ 1 NC, 380Vac/10A , IP65, -20°C÷ +50°C</t>
    </r>
  </si>
  <si>
    <t>Pregrada / barriera  za ločevanje EX cone javljalnikov</t>
  </si>
  <si>
    <r>
      <t xml:space="preserve">Javljalnik plina  v </t>
    </r>
    <r>
      <rPr>
        <b/>
        <sz val="11"/>
        <rFont val="Arial"/>
        <family val="2"/>
        <charset val="238"/>
      </rPr>
      <t>EX II 2GD</t>
    </r>
    <r>
      <rPr>
        <sz val="11"/>
        <rFont val="Arial"/>
        <family val="2"/>
        <charset val="238"/>
      </rPr>
      <t xml:space="preserve"> izvedbi (metan) + 1043/700</t>
    </r>
  </si>
  <si>
    <r>
      <t xml:space="preserve">Javljalnik plina  v </t>
    </r>
    <r>
      <rPr>
        <b/>
        <sz val="11"/>
        <rFont val="Arial"/>
        <family val="2"/>
        <charset val="238"/>
      </rPr>
      <t>EX II 2GD</t>
    </r>
    <r>
      <rPr>
        <sz val="11"/>
        <rFont val="Arial"/>
        <family val="2"/>
        <charset val="238"/>
      </rPr>
      <t xml:space="preserve"> izvedbi  (GPL - butan/propan) + 1043/700</t>
    </r>
  </si>
  <si>
    <r>
      <t xml:space="preserve">Javljalnik plina  v </t>
    </r>
    <r>
      <rPr>
        <b/>
        <sz val="11"/>
        <rFont val="Arial"/>
        <family val="2"/>
        <charset val="238"/>
      </rPr>
      <t>EX  II 2GD</t>
    </r>
    <r>
      <rPr>
        <sz val="11"/>
        <rFont val="Arial"/>
        <family val="2"/>
        <charset val="238"/>
      </rPr>
      <t xml:space="preserve"> izvedbi  (propan) + 1043/700</t>
    </r>
  </si>
  <si>
    <r>
      <t xml:space="preserve">Javljalnik plina  v </t>
    </r>
    <r>
      <rPr>
        <b/>
        <sz val="11"/>
        <rFont val="Arial"/>
        <family val="2"/>
        <charset val="238"/>
      </rPr>
      <t>EX  II 2GD</t>
    </r>
    <r>
      <rPr>
        <sz val="11"/>
        <rFont val="Arial"/>
        <family val="2"/>
        <charset val="238"/>
      </rPr>
      <t xml:space="preserve"> izvedbi  (butan) + 1043/700</t>
    </r>
  </si>
  <si>
    <r>
      <t xml:space="preserve">Javljalnik plina  v </t>
    </r>
    <r>
      <rPr>
        <b/>
        <sz val="11"/>
        <rFont val="Arial"/>
        <family val="2"/>
        <charset val="238"/>
      </rPr>
      <t>EX  II 2GD</t>
    </r>
    <r>
      <rPr>
        <sz val="11"/>
        <rFont val="Arial"/>
        <family val="2"/>
        <charset val="238"/>
      </rPr>
      <t xml:space="preserve"> izvedbi  (CO - monoksid/karbonat) + 1043/700</t>
    </r>
  </si>
  <si>
    <r>
      <t xml:space="preserve">Sirena  v </t>
    </r>
    <r>
      <rPr>
        <b/>
        <sz val="11"/>
        <rFont val="Arial"/>
        <family val="2"/>
        <charset val="238"/>
      </rPr>
      <t>EX  I 1G</t>
    </r>
    <r>
      <rPr>
        <sz val="11"/>
        <rFont val="Arial"/>
        <family val="2"/>
        <charset val="238"/>
      </rPr>
      <t xml:space="preserve"> izvedbi, 24Vdc/12mA, 100dB na 1m, IP65,  -20°C÷ +55°C</t>
    </r>
  </si>
  <si>
    <r>
      <t xml:space="preserve">Svetlobni indikator  v </t>
    </r>
    <r>
      <rPr>
        <b/>
        <sz val="11"/>
        <rFont val="Arial"/>
        <family val="2"/>
        <charset val="238"/>
      </rPr>
      <t>EX  II 1G</t>
    </r>
    <r>
      <rPr>
        <sz val="11"/>
        <rFont val="Arial"/>
        <family val="2"/>
        <charset val="238"/>
      </rPr>
      <t xml:space="preserve"> izvedbi, 24Vdc/71mA, 60 utripov na min, IP66,  -55°C÷ +60°C</t>
    </r>
  </si>
  <si>
    <t>Fotoluminiscentna nalepka notranja sirena</t>
  </si>
  <si>
    <t>Javljalnik  plina CO z tremi relejskimi izhodi 1A 30V, merilno območje od 0-300ppm, poraba 40mA na 12Vdc, IP55</t>
  </si>
  <si>
    <t>Opozorilna tabla enostranska z brenčačem in napisom "POZOR PLIN CO"  za indikacijo druge in tretje stopnje ogroženosti z prepovedanimi plini</t>
  </si>
  <si>
    <t>Opozorilna tabla dvostranska z brenčačem in napisom "POZOR PLIN CO"  za indikacijo druge in tretje stopnje ogroženosti z prepovedanimi plini</t>
  </si>
  <si>
    <t>POZOR PLIN CO ZAPUSTI PROSTOR</t>
  </si>
  <si>
    <r>
      <t>Relejska kartica za javljalnike plina serije 700  (</t>
    </r>
    <r>
      <rPr>
        <b/>
        <sz val="11"/>
        <rFont val="Arial"/>
        <family val="2"/>
        <charset val="238"/>
      </rPr>
      <t>za 1043/706</t>
    </r>
    <r>
      <rPr>
        <sz val="11"/>
        <rFont val="Arial"/>
        <family val="2"/>
        <charset val="238"/>
      </rPr>
      <t>),   2 x rele alarma in 1 x rele napake</t>
    </r>
  </si>
  <si>
    <t>TERMIČNI KABEL</t>
  </si>
  <si>
    <t>PRIKLJUČNO/ZAKLJUČNA DOZA ZA TERMIČNI KABEL, TIP PROTECTIWIRE</t>
  </si>
  <si>
    <t>TERMIČNI KABEL, TIP PROTECTIWIRE</t>
  </si>
  <si>
    <t>DODATNI ELEMENTI</t>
  </si>
  <si>
    <t>PRESPOJNA DOZA</t>
  </si>
  <si>
    <t>ADRESNI ENOKANALNI VHODNI VMESNIK, ZARJA AV-613</t>
  </si>
  <si>
    <t>Wi-fi expander</t>
  </si>
  <si>
    <t>STORITVE</t>
  </si>
  <si>
    <t>Napisne ploščice za naslove elementov</t>
  </si>
  <si>
    <t>Označevanje in programiranje elementov</t>
  </si>
  <si>
    <t>Kalibracija javljalnikov PLIN - CO in nastavitve</t>
  </si>
  <si>
    <t>Programiranje in spuščanje v pogon požarne centrale</t>
  </si>
  <si>
    <t>pregled javljanja požara s strani poblaščene osebe in izdaja izkaza</t>
  </si>
  <si>
    <t>Sodelovanje pri pregledu s strani pooblaščene inštitucije</t>
  </si>
  <si>
    <t>KABLI</t>
  </si>
  <si>
    <t>J H(St)H 2x2x0,8mm²  RDEČ</t>
  </si>
  <si>
    <t>navadne objemke za kabel IY</t>
  </si>
  <si>
    <t xml:space="preserve">i.c. 13mm </t>
  </si>
  <si>
    <t>vrtanje skozi nosilce do fi 2cm</t>
  </si>
  <si>
    <t xml:space="preserve">ZEMELJSKA DELA </t>
  </si>
  <si>
    <t>odstranitev tlaka izdelanega iz kamnov in betona
ter ponovno polaganje in betoniranje</t>
  </si>
  <si>
    <t>izkop zemljine, polaganje cevi, zasip in utrditev</t>
  </si>
  <si>
    <t>stigmaflex 50mm</t>
  </si>
  <si>
    <t>JAVLJANJE POŽARA SKUPAJ</t>
  </si>
  <si>
    <r>
      <rPr>
        <b/>
        <sz val="10"/>
        <rFont val="Verdana"/>
        <family val="2"/>
        <charset val="238"/>
      </rPr>
      <t>Kompletna izdelava, dobava in vgrajevanje betona C30/37</t>
    </r>
    <r>
      <rPr>
        <sz val="10"/>
        <rFont val="Verdana"/>
        <family val="2"/>
        <charset val="238"/>
      </rPr>
      <t xml:space="preserve">, odpornost na korozijo XC3, prereza nad 0.14 m2/m1, vključno z vsemi pomožnimi deli in transportom do mesta vgrajevanja.
Območje nad obstoječim opornim zidom, širina cca. 70 cm, debelina zalivanja 25cm, vključno z vbetoniranjme sider za ograjo. 
Beton izven starega opornega zidu je vključen pri novem opornem zidu.
</t>
    </r>
    <r>
      <rPr>
        <b/>
        <sz val="10"/>
        <rFont val="Verdana"/>
        <family val="2"/>
        <charset val="238"/>
      </rPr>
      <t>Nova greda in venc za ograjo na kamnitem zidu.</t>
    </r>
  </si>
  <si>
    <r>
      <rPr>
        <b/>
        <sz val="10"/>
        <rFont val="Verdana"/>
        <family val="2"/>
        <charset val="238"/>
      </rPr>
      <t>Izvedba kompletnega drenažnega sistema ob objektu sanitarij</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12,40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</si>
  <si>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r>
      <rPr>
        <b/>
        <sz val="10"/>
        <rFont val="Verdana"/>
        <family val="2"/>
        <charset val="238"/>
      </rPr>
      <t>Izvedba kompletnega drenažnega sistema ob opornem zidu</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25,34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</si>
  <si>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t>Dobava in montaža maske za klimatsko napravo na prehodu v nadstropju med razstavnim prostorom in depojem.
Dobava, izdelava in montaža maske za zakrivanje klimatske naprave oziroma pripadajočih instalacij na prehodu v nadstropju med razstavnim prostorom in depojem, izdelane po detajlu in zahtevah arhitekturnega načrta.
Postavka vključuje:
* izdelavo maske iz materiala jeklo,
* vse potrebne podkonstrukcije, nosilce in pritrdilni material,
* prilagoditve na dejansko stanje na objektu,
* površinsko obdelavo oziroma finalno obdelavo skladno z arhitekturnim detajlom,
vse izreze, spoje in zaključke,
* notranje in zunanje transporte ter vsa pomožna dela,
* montažo in izvedbo do popolne funkcionalnosti in esetske dovršenosti.
Maska mora biti izvedena skladno z arhitekturo, risba št. 3.P ter omogočati dostop za vzdrževanje in servisiranje klimatske naprave.</t>
  </si>
  <si>
    <t>Dobava in montaža gasilnega aparata na prah ABC 9 EG kg z označitvijo.
Dobava, transport in montaža ročnega gasilnega aparata na prah ABC 9 EG kg, skladnega z veljavnimi standardi (SIST EN 3) in predpisi s področja požarne varnosti, vključno s stenskim nosilcem in pripadajočo varnostno oznako.
Postavka vključuje:
* dobavo gasilnega aparata ABC 9 EG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</si>
  <si>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t>A1.4.</t>
  </si>
  <si>
    <t>A.1.5.</t>
  </si>
  <si>
    <t>Dobava in montaža gasilnega aparata CO2 9 kg z označitvijo.
Dobava, transport in montaža ročnega gasilnega aparata CO2 9 kg, skladnega z veljavnimi standardi (SIST EN 3) in predpisi s področja požarne varnosti, vključno s stenskim nosilcem in pripadajočo varnostno oznako.
Postavka vključuje:
* dobavo gasilnega aparata CO2 9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</si>
  <si>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r>
      <rPr>
        <b/>
        <sz val="10"/>
        <rFont val="Verdana"/>
        <family val="2"/>
        <charset val="238"/>
      </rPr>
      <t>Strojni ali ročni izkop (odstranitev) nasutja do skalne osnove</t>
    </r>
    <r>
      <rPr>
        <sz val="10"/>
        <rFont val="Verdana"/>
        <family val="2"/>
        <charset val="238"/>
      </rPr>
      <t>: 
Strojni oziroma ročni izkop in odstranitev obstoječega nasutja v kleti rondele do dosega obstoječe kamnite podlage, pri čemer se dela izvajajo pod arheološkim nadzorom in nadzorom ZVKDS ter z največjo mero previdnosti zaradi varovanja obstoječe zgodovinske strukture objekta.
Postavka vključuje:
* strojni in po potrebi ročni izkop nasutja do globine približno 4,50 m oziroma do kamnite podlage,
* izvedbo izkopa po plasteh,
*  izkop peščenega in mešanega materiala s skalnimi vložki,
* uporabo mini bagra oziroma druge ustrezne manjše mehanizacije, prilagojene razmeram na objektu,
* sprotno varovanje obodnih sten in vseh obstoječih konstrukcij pred porušitvijo ali poškodbami,
* odmet izkopanega materiala na rob izkopa oziroma neposredno nakladanje na transportno sredstvo,
* ročno čiščenje in zaščito odkrite kamnite podlage, pri čemer se ta ne sme poškodovati,
* sortiranje materiala in ločevanje odpadkov po posameznih vrstah,
* čiščenje gradbišča, nakladanje ter prenos oziroma prevoz izkopanega materiala in ruševin do transportnega sredstva,
* odvoz vseh odpadkov in ruševin na pooblaščeno stalno deponijo oziroma predelavo, vključno z vsemi stroški deponiranja, okoljskimi dajatvami in izdelavo ter predajo predpisane dokumentacije o ravnanju z odpadki,
* vse notranje in zunanje transporte ter vsa pomožna dela za popolno izvedbo.
Izvajalec mora pri izvajanju del zagotoviti, da ne pride do poškodb kamnite podlage oziroma obstoječih zgodovinskih konstrukcij. V primeru odkritja arheoloških ostalin je dolžan ravnati skladno z navodili arheološkega nadzora in ZVKDS.</t>
    </r>
  </si>
  <si>
    <r>
      <rPr>
        <b/>
        <sz val="10"/>
        <rFont val="Verdana"/>
        <family val="2"/>
        <charset val="238"/>
      </rPr>
      <t xml:space="preserve">Kompletno rušenje oz. čiščenje: 
</t>
    </r>
    <r>
      <rPr>
        <sz val="10"/>
        <rFont val="Verdana"/>
        <family val="2"/>
        <charset val="238"/>
      </rPr>
      <t xml:space="preserve">Recentni obok - stena v kleti na prehodu pod konjskim hlevom in zbirko mastadonta:
* odstranitev materiala (kamnite skale) pod konjskim hlevom, 
   - cca. 2,5 m3,
* odstranitev materiala (betonski votlaki + beton) pod zbirko mastadonta,
   - betonski votlaki, dimenzija 30 cm (debelina) x 180 cm (širina) x 500 cm (dolžina),
   - beton, dimenzija 40 cm (debelina) x 180 cm (širina) x 500 cm (dolžina).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
</t>
    </r>
  </si>
  <si>
    <r>
      <rPr>
        <b/>
        <sz val="10"/>
        <rFont val="Verdana"/>
        <family val="2"/>
        <charset val="238"/>
      </rPr>
      <t>Kompletno rušenje - izrez materiala (recentni betonski zid in strop)</t>
    </r>
    <r>
      <rPr>
        <sz val="10"/>
        <rFont val="Verdana"/>
        <family val="2"/>
        <charset val="238"/>
      </rPr>
      <t xml:space="preserve"> - v kleti ob obstoječem obzidju:
* globina do 2,0 m,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</si>
  <si>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Rušenje kompletnega tlaka v predvideni sestavi:</t>
    </r>
    <r>
      <rPr>
        <sz val="10"/>
        <rFont val="Verdana"/>
        <family val="2"/>
        <charset val="238"/>
      </rPr>
      <t xml:space="preserve">
* talne obloge iz keramike, debeline do 2 cm,
* armiran cementni estrih, debeline do 6 cm,
* betonska plošča, debeline 30 cm.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t>
    </r>
  </si>
  <si>
    <r>
      <rPr>
        <b/>
        <sz val="10"/>
        <rFont val="Verdana"/>
        <family val="2"/>
        <charset val="238"/>
      </rPr>
      <t>Odstranitev dela stene pred prostorom steklenjak pred sanitarijami:</t>
    </r>
    <r>
      <rPr>
        <sz val="10"/>
        <rFont val="Verdana"/>
        <family val="2"/>
        <charset val="238"/>
      </rPr>
      <t xml:space="preserve">
* za potrebe širitev in poglobitev novih vrat, 
* dim. starih vrat, 102 cm x 235 cm, vključno z nadsvetlobo,
* dim. novih vrat (dimenzija elementa 136 cm x 250 cm, svetla: 96 cm x 230 cm.
* zidana stena debeline 0,75 m,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</si>
  <si>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Kompletna ročno odstranitev oziroma odprtje zazidanih strelnih lin v obzidju</t>
    </r>
    <r>
      <rPr>
        <sz val="10"/>
        <rFont val="Verdana"/>
        <family val="2"/>
        <charset val="238"/>
      </rPr>
      <t>, izvedeno po predhodnem dogovoru z ZVKDS OE Celje.
V postavki je zajeto:
* dim. 90 cm x 70 cm,
* priprava delovišča in zaščita obstoječih površin,
* ročno štemanje zazidanih lin v obzidju brez poškodb okoliškega zidu,
* odvoz odstranjenega materiala na dogovorjeno lokacijo ali deponijo,
* čiščenje delovišča po zaključku del,
* sodelovanje z naročnikom oziroma njegovim pooblaščencem med izvajanjem del, vključno z upoštevanjem morebitnih posebnih zahtev ZVKDS OE Celje.
Odvoz ruševin na stalno deponijo, vključno z vsemi stroški deponije in dajatvami ter s predpisano dokumentacijo o ravnanju z odpadki.</t>
    </r>
  </si>
  <si>
    <r>
      <rPr>
        <b/>
        <sz val="10"/>
        <rFont val="Verdana"/>
        <family val="2"/>
        <charset val="238"/>
      </rPr>
      <t>Kompletna odstranitev obstoječega nalitega betona pred steklenjakom</t>
    </r>
    <r>
      <rPr>
        <sz val="10"/>
        <rFont val="Verdana"/>
        <family val="2"/>
        <charset val="238"/>
      </rPr>
      <t>, vključno z obstoječo armaturo.
V postavki je zajeto:
* priprava delovišča in zaščita okolice pred poškodbami,
* mehanska ali ročna razgradnja betona po potrebi,
* debelina betona 20 cm,  dim. 120 cm x 300 cm,
* vključno železna cev dolžine cca. 3 m,
* vključno kamnita mulda, dim. 0,40 m (širina) x 4,5 m (dolžine),
* vključno nasutje cca. 3,0 m3,
* rezanje, sortiranje in odstranitev armature ter drugih kovinskih elementov iz betona,
* direktno nakladanje ruševin in kovinskih elementov na tovorno vozilo,
* čiščenje in ureditev delovišča po zaključku del.
Odvoz betonskih in kovinskih odpadkov na najbližjo pooblaščeno deponijo, vključno z vsemi stroški deponije, dajatvami in predpisano dokumentacijo o ravnanju z odpadki.
Glej risbo št. 8.P.</t>
    </r>
  </si>
  <si>
    <r>
      <rPr>
        <b/>
        <sz val="10"/>
        <rFont val="Verdana"/>
        <family val="2"/>
        <charset val="238"/>
      </rPr>
      <t>Kompletna odstranitev betonske kape in kamnitega zidu debeline približno 25 cm</t>
    </r>
    <r>
      <rPr>
        <sz val="10"/>
        <rFont val="Verdana"/>
        <family val="2"/>
        <charset val="238"/>
      </rPr>
      <t>, vključno z ročnim ali mehanskim prenosom materiala na gradbiščno deponijo.
V postavki je zajeto:
* debelina od 5 do 10 cm,
* dolžina 28,00 m,
* priprava delovišča in zaščita okoliških površin,
* zelo pazljiva demontaža betonske kape in kamnitih elementov opornega zidu, da se preprečijo poškodbe obstoječih konstrukcij ali okolice,
* po potrebi izdelava začasnih podpor ali zaščitnih konstrukcij za stabilnost med odstranitvijo,
* sortiranje materiala po potrebi,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</si>
  <si>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odstranitev obstoječe ograje, nameščene na kamnitem opornem zidu</t>
    </r>
    <r>
      <rPr>
        <sz val="10"/>
        <rFont val="Verdana"/>
        <family val="2"/>
        <charset val="238"/>
      </rPr>
      <t>, z zaščito kamnitih elementov med izvedbo.
V postavki je zajeto:
* višina do 0,85 cm,
* dolžina 14,43 m, 
* kovinska/kovana ograja,
* priprava delovišča in zaščita okoliškega zidu ter tal,
* zelo pazljiva demontaža ograje, tako da se kamen opornega zidu ne poškoduje,
* po potrebi izvedba začasnega podpiranja ali dodatne zaščite ograje in kamnitega zidu med odstranitvijo,
* odstranitev pritrdilnih elementov z zaščito obstoječih kamnitih elementov,
* sortiranje in priprava materiala za odvoz ali skladiščenje po dogovoru,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</si>
  <si>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izvedba povečanja obstoječe stenske odprtine na podstrešju nad konjskim hlevom</t>
    </r>
    <r>
      <rPr>
        <sz val="10"/>
        <rFont val="Verdana"/>
        <family val="2"/>
        <charset val="238"/>
      </rPr>
      <t>, na primerni višinski poziciji, tako da je prehod brez praga in ustreza zahtevam za evakuacijsko pot.
V postavki je zajeto:
* debelina zidu  0,5 m,
* dimenzija stare odprtine 100 cm x 187 cm.
* dimenzija nove odprtine 120 x 220 cm,
* vključno z obdelavo špalet.
* priprava delovišča, zaščita obstoječih površin in konstrukcij,
* odstranjevanje obstoječega zidu ali konstrukcijskih elementov do predpisane širine in višine nove odprtine,
* po potrebi izvedba začasnega podpiranja konstrukcije med delom,
* odvoz odpadnega materiala na pooblaščeno deponijo, vključno s stroški deponije in predpisano dokumentacijo,
* urejanje in ometavanje robov odprtine po zaključku posega,
* čiščenje delovišča po zaključku del.</t>
    </r>
  </si>
  <si>
    <t>A.3.6</t>
  </si>
  <si>
    <t>A3.8.</t>
  </si>
  <si>
    <r>
      <rPr>
        <b/>
        <sz val="10"/>
        <color indexed="8"/>
        <rFont val="Verdana"/>
        <family val="2"/>
        <charset val="238"/>
      </rPr>
      <t>Kompletna izdelava, dobava in vgrajevanje betona C30/37</t>
    </r>
    <r>
      <rPr>
        <sz val="10"/>
        <color indexed="8"/>
        <rFont val="Verdana"/>
        <family val="2"/>
        <charset val="238"/>
      </rPr>
      <t xml:space="preserve">, </t>
    </r>
    <r>
      <rPr>
        <sz val="10"/>
        <rFont val="Verdana"/>
        <family val="2"/>
        <charset val="238"/>
      </rPr>
      <t>odpornost na korozijo XC1</t>
    </r>
    <r>
      <rPr>
        <sz val="10"/>
        <color indexed="8"/>
        <rFont val="Verdana"/>
        <family val="2"/>
        <charset val="238"/>
      </rPr>
      <t xml:space="preserve">, v armirane konstrukcije, prereza nad 0.30 m3/m2/m1, vključno z vsemi pomožnimi deli in transportom do mesta vgrajevanja, debeline 20 cm.
Preklada mora biti z zunanje strani skrita, kamenje se po potrebi odreže na manjšo debelino in z inox sidri prilepi na preklado.
</t>
    </r>
    <r>
      <rPr>
        <b/>
        <sz val="10"/>
        <color indexed="8"/>
        <rFont val="Verdana"/>
        <family val="2"/>
        <charset val="238"/>
      </rPr>
      <t xml:space="preserve">
AB preklada nad vrati v kleti pod zbirko Mastadonta.</t>
    </r>
  </si>
  <si>
    <r>
      <rPr>
        <b/>
        <sz val="10"/>
        <rFont val="Verdana"/>
        <family val="2"/>
        <charset val="238"/>
      </rPr>
      <t>Izvedba sanacije stebra v kleti rondele</t>
    </r>
    <r>
      <rPr>
        <sz val="10"/>
        <rFont val="Verdana"/>
        <family val="2"/>
        <charset val="238"/>
      </rPr>
      <t>. 
Ročno se odstrani omet. Steber se injektira in po potrebi podzida/podbetonira, na novo se izdela profilacija ometa. Izdelava novega drsan okrasni profil. Pod nivojem tlaka dozidati temelj in široko fugirati. Po potrebi dodatno podprtje obokov. Sanacija ne sme spremeniti oblike stebra. Izvajalec pripravi tehnični opis sanacije, katerega potrdi arheološki, statični in stavbnozgodo-vinski nadzor.       
Glej načrt št. 1.P risbo dimenzija H=2,80m, širine 0,90m.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</si>
  <si>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dežnikastega osempolnega oboka v kleti rondele</t>
    </r>
    <r>
      <rPr>
        <sz val="10"/>
        <rFont val="Verdana"/>
        <family val="2"/>
        <charset val="238"/>
      </rPr>
      <t>. 
Oboki se lokalno injektirajo in pokrpajo. Sanacija ne sme spremeniti oblike obokov. Izvajalec pripravi tehnični opis sanacije, katerega potrdi arheološki, statični in stavbnozgod-vinski nadzor.
Glej načrt št. 1.P, dimenzije 76,30 m2.                    
Ročna odstranitev odstopajočih in dotrajanih delov ometa in malte.
Lokalno injektiranje razpokanega ali razrahljanega oboka z mikroinjekcijsko mešanico na bazi apna ali cementa, npr. Remmers, Mapei, MC ali enakovredno, po odobritvi nadzora.Pod nivojem tlaka dozidati temelje, prefugirati, široko fugirati.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</si>
  <si>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prezentacije starih obzidij v kleti pod konjskim hlevom</t>
    </r>
    <r>
      <rPr>
        <sz val="10"/>
        <rFont val="Verdana"/>
        <family val="2"/>
        <charset val="238"/>
      </rPr>
      <t>. 
Zidovi se lokalno injektirajo in pokrpajo. Sanacija ne sme spremeniti oblike zidov.Po potrebi se izvede krpanje in fugiranje zidov. Izvajalec pripravi tehnični opis sanacije, katerega potrdi arheološki, statični in stavbnozgod-vinski nadzor. 
Notranji omet zidov/sten opečnih zidakov; malta za splošno uporabo. 
Glej načrt št. 6.P in 1.P, dimenzija 4,11m x 3,31m.     
Izravnava površin obstoječih zunanjih zidov za obzidavo s toplotno izolacijskimi ploščami vključno z:
* pozidavo/krpanjem odprtin, manjših kot 0,016 m3/kos (25x25x25);
* nanos ≥ 6 mm;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</si>
  <si>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Ročno čiščenje površin zidov</t>
    </r>
    <r>
      <rPr>
        <sz val="10"/>
        <rFont val="Verdana"/>
        <family val="2"/>
        <charset val="238"/>
      </rPr>
      <t xml:space="preserve">
Opis:
* odstranitev nesprijetih, slabo vezanih ometov, oblog, izsoljevanj in zarasti z mehanskimi postopki (ščetke, lopatice) brez poškodovanja strukture zidu.
Glej načrt št 6.P in 1.P., dimenzija 250 m2.     
Prefugiranje zidov – široko fugiranje
* z odstranitvijo dotrajane fuge do stabilne podlage in ponovno izvedbo z apneno ali apneno-cementno fugirno malto kompatibilno z obstoječim zidom, v širini ustrezni prvotni izvedbi.
* lokalna dozidava poškodovanih delov zidu, kjer manjkajo opečni ali kamniti elementi, z uporabo materialov enakega formata in vrste, po možnosti iz ponovne uporabe.
* lokalno krpanje obstoječega zidu in zapolnitev ugreznin z apneno malto (M5 ali konservatorsko ustrezna), granulacija skladna z obstoječim zidom. Po potrebi začasno podpiranje kritičnih delov zidu do stabilizacije materiala.
Materialni pogoji:
* malta na osnovi hidravličnega ali zračnega apna, brez dodatkov cementov CEM I, razen če odobri ZVKDS.
* voda in agregati skladni s standardi za restavratorsko/konzervatorska dela.
* barvni ton in struktura površin prilagojena obstoječemu zidovju.
Postopkovne zahteve:
* pred začetkom del mora izvajalec izvesti poskusni vzorec čiščenja, fugiranja in krpanja na določeni površini.
* vzorec in izbrane materiale pisno potrdi ZVKDS OE Celje na terenu.
* vsi posegi morajo biti izvedeni tako, da ne spreminjajo zgodovinskega videza ali teksture zidov.
Med deli se vodi fotodokumentacija pred/med/po izvedbi.
Cena vključuje:
* material, delovna sila, zaščita okolice,
* odvoz odvečnega materiala in zaključna ureditev delovišča.</t>
    </r>
  </si>
  <si>
    <r>
      <rPr>
        <b/>
        <sz val="10"/>
        <rFont val="Verdana"/>
        <family val="2"/>
        <charset val="238"/>
      </rPr>
      <t xml:space="preserve">Zazidava obstoječih recentnih vrat in oboka s kamnom v kleti (pod zbirko Mastodont)
Glej načrt št. 1.P in 7.P, površina zazidave 3,80 m2
</t>
    </r>
    <r>
      <rPr>
        <sz val="10"/>
        <rFont val="Verdana"/>
        <family val="2"/>
        <charset val="238"/>
      </rPr>
      <t xml:space="preserve">
Opis:
* zazidava naj se izvede s kamnom tako, da v največji možni meri posnema obstoječo originalno zidavo. Pred pričetkom del se odstranijo vsi recentni dodatki.
Dela vključujejo:
* izbor in obdelava kamna približno originalne velikosti, 1,20 m širina, debelina 0,65 m cm in 4,26 m v višino, oz. po zgledu obstoječega zidu,
* zlaganje kamna po obstoječem vzorcu (plastenje, polaganje kamna na širšo/večjo stranico),
* široko fugiranje z ustrezno apneno malto,
* umetno postaranje površine (posipanje s prahom oziroma podobna tehnika), da je poseg čim manj opazen,
* ometanje notranje strani v skladu z originalnimi ometanimi površinami,
* izvedba vseh potrebnih pomožnih del, priprave podlage ter dovoz in vgradnja materiala,
* čiščenje gradbišča po zaključku del.
Vključno z vsem potrebnim materialom, delom, dobavo, zaščitami in uskladitvijo z nadzorom oziroma ZVKDS, če tako zahteva objekt.</t>
    </r>
  </si>
  <si>
    <r>
      <rPr>
        <b/>
        <sz val="10"/>
        <rFont val="Verdana"/>
        <family val="2"/>
        <charset val="238"/>
      </rPr>
      <t xml:space="preserve">Čiščenje, sanacija in lokalna dozidava obstoječih zidov v kleti pod konjskim hlevom.
Glej načrt št. 1.P, dimenzija 4,11m x 3,31m.  </t>
    </r>
    <r>
      <rPr>
        <sz val="10"/>
        <rFont val="Verdana"/>
        <family val="2"/>
        <charset val="238"/>
      </rPr>
      <t xml:space="preserve">
Opis:
* izvedba čiščenja obstoječe zidovja v celotnem obsegu,
* zidove se ročno očisti, odstrani neprimerno malto in površinske nečistoče,
* fuge se prefugirajo s širokim fugiranjem z ustrezno apneno malto, poškodovani deli zidu se po potrebi lokalno dozidajo in pokrpajo z istovrstnim materialom.
Dela vključujejo:
* ročno čiščenje zidov in fug,
* odstranjevanje slabe ali cementne malte,
* prefugiranje z apneno malto (široke fuge po obstoječem vzorcu),
* lokalno dozidavo in kitanje/krpanje poškodovanih odsekov,
* dobavo in vgradnjo vsega potrebnega materiala,
* izvedbo vzorca za potrditev pred pričetkom del,
* sprotno usklajevanje s ZVKDS OE Celje na terenu,
* zaključni pregled in čiščenje po koncu del.
Vključno z vsemi pomožnimi deli in transporti.</t>
    </r>
  </si>
  <si>
    <r>
      <rPr>
        <b/>
        <sz val="10"/>
        <rFont val="Verdana"/>
        <family val="2"/>
        <charset val="238"/>
      </rPr>
      <t xml:space="preserve">Dobava in izvedba lahkega nasutja ter talnega ogrevanja nad oboki v pritličju rondele
</t>
    </r>
    <r>
      <rPr>
        <sz val="10"/>
        <rFont val="Verdana"/>
        <family val="2"/>
        <charset val="238"/>
      </rPr>
      <t>Glej načrt št. 2.P, površine 75,33 m2.  
Opis:
* dobava in vgradnja lahkega nasutja nad oboki iz lahkega granulata (npr. perlit, ekspandirana glina frakcije 4–16 mm ali toplotnoizolacijski granulat). 
* nasutje služi izravnavi neravnin nad oboki.
Opis nasutja in izvedbe:
* višina (debelina) nasutja okvirno 8–20 cm, odvisno od geometrije,
* nasutje se izvede suho ali rahlo vlažno, ročno ali strojno razgrnjeno,
* zagotovljena mora biti enakomerna porazdelitev obtežbe nad oboki,
* površina nasutja se po potrebi utrdi ali zapre z razporedno plastjo (npr. suha malta ali protipohojna mrežica),
* priprava podlage za izvedbo armiranega cementnega estriha, vključno s ločilnimi/zaščitnimi sloji po potrebi.
Talno ogrevanje – preferenčna izvedba:
* v estrih se vgradi vodno talno ogrevanje,
* cevi se polagajo ob steni (obodno) ali delno v polje, izključno v pasovih, kjer oboki dopuščajo dodatno obremenitev, dolžina 12,72 m
* cevi iz PE-X ali primerljivega materiala, premera 16–20 mm,
* standardni razmak cevi okvirno 10–20 cm,
* okvirna skupna dolžina cevi 25–50 m/ prostor, 
* vključno z razdelilcem, obodno izolacijo in potrebnimi priklopi.
Vključeno:
* dobava materialov in cevi,
* zaščita obstoječih konstrukcij in obokov,
* vsa pomožna dela, raznos materiala, čiščenje in odvoz ostankov,
* uskladitve z nadzorom in projektantom ter zaključni pregled.</t>
    </r>
  </si>
  <si>
    <r>
      <rPr>
        <b/>
        <sz val="10"/>
        <rFont val="Verdana"/>
        <family val="2"/>
        <charset val="238"/>
      </rPr>
      <t xml:space="preserve">Dobava materiala in izvedba delno klasičnega, armiranega cementnega estriha v pritličju rondele. </t>
    </r>
    <r>
      <rPr>
        <sz val="10"/>
        <rFont val="Verdana"/>
        <family val="2"/>
        <charset val="238"/>
      </rPr>
      <t xml:space="preserve">
Glej načrt št. 2.P, površine 75,33 m2.   
Opis:
* estrih se izvede kot nosilna in izravnalna plast nad predhodno izvedenim nasutjem ter vgrajenimi instalacijami.
Dela vključujejo:
* pripravo podlage pred betoniranjem (čiščenje, vlaženje, po potrebi ločilni sloj),
* vključno z toplotno izolacijo,
* vgradnjo cementnega estriha v debelini cca 8 cm,
* vgradnjo armaturne mreže (npr. Q ali Ø 6 mm v mreži 100×100 mm oz. glede na projekt),
* zagotovitev ustreznega vlaženja in utrjevanja estriha v fazi vezave,
* vgradnjo minimalnih robnih/obodnih trakov (plavajoči trak) za preprečitev neposrednega stika estriha s stenami ter omogočanje raztezkov,
* izravnavo površine na končno višino v skladu s projektantsko nivelacijo. 
Na prehodu se izvede dilatacija.
Vključuje:
* dobavo materiala,
* izvršitev vseh pomožnih del,
* čiščenje in zaščito sosednjih konstrukcij.</t>
    </r>
  </si>
  <si>
    <r>
      <rPr>
        <b/>
        <sz val="10"/>
        <rFont val="Verdana"/>
        <family val="2"/>
        <charset val="238"/>
      </rPr>
      <t>Nabava, dobava in zazidava obstoječih vrat s penjenim betonom v pritličju konjskega hleva.
Glej načrt št. 2.P, dimenzija  3,21 m2</t>
    </r>
    <r>
      <rPr>
        <sz val="10"/>
        <rFont val="Verdana"/>
        <family val="2"/>
        <charset val="238"/>
      </rPr>
      <t xml:space="preserve">
Opis:
* dobava materiala ter izvedba zazidave obstoječega vratnega odprtja v pritličju s penjenim betonom debeline cca 20 cm. 
* zazidava se izvede iz zunanje strani, z ustrezno pripravo odprtine ter zatesnitvijo stikov s sosednjim zidovjem.
Dela vključujejo:
* nabavo in dobavo penjenega betona ali ustreznih elementov,
* zidavo v debelini približno 20 cm,
* povezavo z obstoječim zidovjem (sidranje, armatura ali lepila po potrebi),
* zapolnitev in zatesnitev stikov,
* izvedbo vseh pomožnih del: priprava odprtine, rezanje ali odstranitve po potrebi,
* čiščenje območja po koncu del.
Vključno z vsemi potrebnimi materiali, ročnim orodjem, transportom in zaščitami.</t>
    </r>
  </si>
  <si>
    <r>
      <rPr>
        <b/>
        <sz val="10"/>
        <rFont val="Verdana"/>
        <family val="2"/>
        <charset val="238"/>
      </rPr>
      <t>Nabava, dobava in izvedba ometa na zunanji strani zazidanih vrat v pritličju konjskega hleva.
Glej načrt št. 2.P, omet v izgledu in strukture obstoječe fasade, dimenzije 3,21m2.</t>
    </r>
    <r>
      <rPr>
        <sz val="10"/>
        <rFont val="Verdana"/>
        <family val="2"/>
        <charset val="238"/>
      </rPr>
      <t xml:space="preserve">
Opis:
* dobava materiala in izvedba ometa na zunanji strani novozidanega vratnega polj, 
* omet se izvede v izgledu in strukturi obstoječe fasade (zrnatost, barvni ton, način nanašanja), tako da je prehod med starim in novim čim manj opazen.
Dela vključujejo:
* pripravo podlage (čiščenje, navlažitev, predpremaz po potrebi),
* izvedbo ometa v več plasteh (cimrski, grobi, zaključni sloj),
* prilagoditev teksture, reskanje ali filcanje za ujemanje z okoliško površino - struktura obstoječega ometa,
* zaključek in zgladitev stikov,
* dobavo in montažo odra za izvajanje del,
* vsa pomožna dela, zaščito površin ter končno čiščenje.
Vključeno z vsemi materiali in delom.</t>
    </r>
  </si>
  <si>
    <r>
      <rPr>
        <b/>
        <sz val="10"/>
        <rFont val="Verdana"/>
        <family val="2"/>
        <charset val="238"/>
      </rPr>
      <t>Sanacija obstoječega zunanjega zidu pred steklenjakom. 
Glej načrt št. 8.P in 9.OP, dimenzija 12,44 x do višine 0,60 m)</t>
    </r>
    <r>
      <rPr>
        <sz val="10"/>
        <rFont val="Verdana"/>
        <family val="2"/>
        <charset val="238"/>
      </rPr>
      <t xml:space="preserve">
Opis:
*vključuje čiščenje, prefugiranje in izravnavo poškodovanih površin.
Dela vključujejo:
* čiščenje zidu z visokotlačnim čistilnikom, odstranitev nefiksiranih ali poškodovanih delov,
* prefugiranje fug v globini 5–7 cm z ustrezno apneno malto,
* izravnava zidne površine z apneno malto v debelini do 2 cm,
* dobava in vgradnja vsega potrebnega materiala,
* izvedba vseh pomožnih del, zaščita obstoječih površin in čiščenje po zaključku del.</t>
    </r>
  </si>
  <si>
    <r>
      <rPr>
        <b/>
        <sz val="10"/>
        <rFont val="Verdana"/>
        <family val="2"/>
        <charset val="238"/>
      </rPr>
      <t>Dobava materialov in izvedba vertikalne hidroizolacije na zunanji strani kletnega zidu.
Glej načrt št. 8.P in 9.OP, dimenzija 12,44 x do višine 0,60 m)</t>
    </r>
    <r>
      <rPr>
        <sz val="10"/>
        <rFont val="Verdana"/>
        <family val="2"/>
        <charset val="238"/>
      </rPr>
      <t xml:space="preserve">
Opis:
Hidroizolacija se izvede kot kombinacija hladnega bitumenskega premaza in varjenega bitumenskega traku, za zagotavljanje trajne zaščite pred vdorom vode.
Dela vključujejo:
* pripravo podlage (čiščenje, odstranjevanje ohlapnih delov, poravnava morebitnih neravnin),
* nanos hladnega bitumenskega premaza v predpisani debelini in slojih,
* 2x vgradnjo varjenega bitumenskega traku po navodilih proizvajalca,
* tesno povezavo s temeljnim zidu in fugami,
* zaščito hidroizolacije pred mehanskimi poškodbami do izvedbe nasutja ali zaključnega sloja,
* dobavo vsega potrebnega materiala, transport in vsa pomožna dela.</t>
    </r>
  </si>
  <si>
    <r>
      <rPr>
        <b/>
        <sz val="10"/>
        <rFont val="Verdana"/>
        <family val="2"/>
        <charset val="238"/>
      </rPr>
      <t xml:space="preserve">Dobava materiala in izvedba tlaka pred steklenjakom
Glej načrt št.8.P, dimenzija 12,40 m x 1,30m. 
</t>
    </r>
    <r>
      <rPr>
        <sz val="10"/>
        <rFont val="Verdana"/>
        <family val="2"/>
        <charset val="238"/>
      </rPr>
      <t>Opis:
* z mačjimi glavami (rečni prodnik) pol gladko prerezane/zravnane), v betonski nosilni podlagi debeline 12–15 cm. 
* tlak se izvede z rahlim naklonom stran od objekta (mulda), da se prepreči zadrževanje vode ob fasadi. Vrhnji del fasade se zaščiti z distančno peno.
Dela vključujejo:
* predhodno usklajevanje z ZVKDS OE Celje in pripravo vzorčnega kamna, agregata ter celotnega vzorca tlaka za potrditev,
* pripravo podlage in izvedbo armiranega betona debeline 12–15 cm,
* polaganje mačjih glav po potrjenem vzorcu,
* fugiranje mačjih glav z epoksidirano fugirno maso, barvo določi ZVKDS,
* finalna zaščita kamnov z vodoodbojnim premazom,
* kitanje stene/fug ob robovih z trajno elastičnim kitom, primernim za zunanjo uporabo (odporen na zmrzal in UV),
* po potrebi rezanje in zapolnitev delitacijskih fug, da se prepreči pokanje tlaka,
* dobava vsega materiala, transport, pomožna dela, čiščenje po zaključku del.</t>
    </r>
  </si>
  <si>
    <r>
      <rPr>
        <b/>
        <sz val="10"/>
        <rFont val="Verdana"/>
        <family val="2"/>
        <charset val="238"/>
      </rPr>
      <t>Dobava in izvedba lahkega betona C25/30 na hibond pločevino</t>
    </r>
    <r>
      <rPr>
        <sz val="10"/>
        <rFont val="Verdana"/>
        <family val="2"/>
        <charset val="238"/>
      </rPr>
      <t xml:space="preserve"> v sanitarijah višina  0,12m.
Glej načrt št. 8.P in načrt statike, dimenzija 10,88 x 4,23m, vključno z ležišči. 
Opis:
* dobava materiala in izvedba lahkega betona na hibond pločevini v prostorih sanitarij, kot predpriprava za izravnavo pred vgradnjo toplotne izolacije in estriha.
Dela vključujejo:
* pripravo podlage (čiščenje hibond pločevine, zaščita obstoječih instalacij),
* nanos lahkega betona v predpisani debelini in poravnava površine za nadaljnje sloje,
* pazljivo izvedbo v območju nove kanalizacije iz objekta, da se ne poškodujejo cevi in priključki,
* dobavo in vgradnjo vseh potrebnih materialov,
* čiščenje in zaščito okolice po zaključku del,
* vsa pomožna dela za izvedbo varnega in kvalitetnega sloja lahkega betona.</t>
    </r>
  </si>
  <si>
    <r>
      <rPr>
        <b/>
        <sz val="10"/>
        <rFont val="Verdana"/>
        <family val="2"/>
        <charset val="238"/>
      </rPr>
      <t xml:space="preserve">Dobava materiala in izvedba mikroarmiranega estriha v sanitarijah.
Glej načrt št. 8.P.
</t>
    </r>
    <r>
      <rPr>
        <sz val="10"/>
        <rFont val="Verdana"/>
        <family val="2"/>
        <charset val="238"/>
      </rPr>
      <t>Opis:
* debeline cca 6 cm, kot finalna izravnalna plast nad predhodno pripravljenim slojem,
* vključno z morebitno toplotno izolacijo. 
* Estrih se izvede z minimalnimi robnimi trakovi (plavajoči trak), da se prepreči neposreden stik s stenami in omogoči dilatacijo.
Dela vključujejo:
* pripravo podlage in zaščito obstoječih instalacij,
* nanos estriha v debelini cca 6 cm, vključno z mikroarmaturo (fibra ali mrežica za preprečitev razpok),
* vgradnjo robnih/plavajočih trakov,
* pazljivo izvedbo okoli nove kanalizacije iz objekta, da se ne poškodujejo cevi in priključki,
* izravnavo površine v skladu s projektno nivelacijo,
*  dobavo materialov, transport, pomočna dela in čiščenje po zaključku.</t>
    </r>
  </si>
  <si>
    <r>
      <rPr>
        <b/>
        <sz val="10"/>
        <rFont val="Verdana"/>
        <family val="2"/>
        <charset val="238"/>
      </rPr>
      <t xml:space="preserve">Zidarska obdelava vogalov pri vhodu v sanitarije </t>
    </r>
    <r>
      <rPr>
        <sz val="10"/>
        <rFont val="Verdana"/>
        <family val="2"/>
        <charset val="238"/>
      </rPr>
      <t>za omogočeno obračanje invalidskega vozička, 0,75 x 2,00 m na obeh straneh.
Glej načrt št. 8.P, kot obstoječa struktura fasade. 
Opis:
* izvedba zidarskih obdelav obeh vogalov vhodnega prostora sanitarij, tako da je omogočeno obračanje invalidskega vozička v radiju 150 cm.
Dela vključujejo:
* posnemanje obstoječega vogala za estetsko uskladitev z okolico,
* končno zidarsko obdelavo (glajenje, zaključni sloj),
* poenotenje obdelave do vrha sten,
* poenotenje obeh strani vogala,
* dobavo materiala, izvedbo pomožnih del in čiščenje po zaključku.</t>
    </r>
  </si>
  <si>
    <r>
      <rPr>
        <b/>
        <sz val="10"/>
        <rFont val="Verdana"/>
        <family val="2"/>
        <charset val="238"/>
      </rPr>
      <t>Dobava materiala in izvedba opečnih preklad nad vhodnimi vrati v sanitarije. 
Glej načrt št. 8.P.</t>
    </r>
    <r>
      <rPr>
        <sz val="10"/>
        <rFont val="Verdana"/>
        <family val="2"/>
        <charset val="238"/>
      </rPr>
      <t xml:space="preserve">
Opis:
* debelina zidu do maksimalno 0,75 m, širina preklade 1,40 m. 
* preklade se vgradijo z naleganjem na obe strani zidnega otvora najmanj 20 cm, fiksirane z malto in po potrebi z dodatno armaturo. 
* višina preklade 1,98 m.
Dela vključujejo:
* dobavo in vgradnjo opečnih preklad,
* obzidavo nad prekladami do višine 0,50 m,
* ometanje obzidave v debelini 15–20 mm, poenoten z obstoječim ometom za estetski prehod,
* izvedbo vseh pomožnih del, pripravo podlage, čiščenje in zaščito sosednjih površin,
* uskladitev z nadzorom in projektom,
* končno gladko površino ometa, pripravljeno za barvanje ali nadaljnjo obdelavo po predpisih.</t>
    </r>
  </si>
  <si>
    <r>
      <rPr>
        <b/>
        <sz val="10"/>
        <rFont val="Verdana"/>
        <family val="2"/>
        <charset val="238"/>
      </rPr>
      <t xml:space="preserve">Zidarska obdelava okenskih špalet po vgradnji novih oken.
Glej načrt št. 10.P.
</t>
    </r>
    <r>
      <rPr>
        <sz val="10"/>
        <rFont val="Verdana"/>
        <family val="2"/>
        <charset val="238"/>
      </rPr>
      <t>Opis:
* izvedba zidarskih obdelav okenskih špalet
Dela vključujejo:
* končno zidarsko obdelavo (glajenje, zaključni sloj),
* poenotenje obdelave 
* dobavo materiala, izvedbo pomožnih del in čiščenje po zaključku.</t>
    </r>
  </si>
  <si>
    <r>
      <rPr>
        <b/>
        <sz val="10"/>
        <rFont val="Verdana"/>
        <family val="2"/>
        <charset val="238"/>
      </rPr>
      <t>Krpanje obstoječega tlaka v nadstropju rondele</t>
    </r>
    <r>
      <rPr>
        <sz val="10"/>
        <rFont val="Verdana"/>
        <family val="2"/>
        <charset val="238"/>
      </rPr>
      <t xml:space="preserve"> – komplet (pavšal)
Kompletna izvedba vseh potrebnih lokalnih sanacij obstoječega tlaka v nadstropju rondele, skladno z ugotovitvami na terenu in po navodilih nadzora. 
Postavka vključuje vsa dela, materiale, transport, zaščite in pomožna dela, potrebna za popolno in funkcionalno izvedbo sanacije, in sicer:
* pregled stanja in označitev poškodb, izrez in odstranitev vseh poškodovanih, razpokanih, votlih ali degradiranih delov tlaka do zdrave podlage, 
* pripravo podlage in izvedbo veznega mostu, 
* zapolnitev z ustrezno sanacijsko maso ali estrihom najmanj enake trdnosti kot obstoječi tlak, 
* izravnavo na obstoječo višinsko koto, površinsko obdelavo in barvno uskladitev, 
* cca. 70 m2,
* odpravo manjših nepravilnosti v neposredni okolici sanacij, izvedbo potrebnih lokalnih dilatacij, nego in zaščito površin do prevzema del, končno čiščenje območja posega.
Opredelitev obsega:
Postavka »komplet« zajema vse potrebne lokalne sanacije tlaka na celotni površini nadstropja rondele, ne glede na število posameznih poškodb.
V ceni morajo biti vključeni vsi stroški za popolno izvedbo del. 
Dodatna plačila zaradi tehnologije izvedbe, razdrobljenosti poškodb, dostopnosti ali organizacije dela niso dopustna.
Dela se izvedejo tako, da so sanirani deli funkcionalno in vizualno usklajeni z obstoječim tlakom, brez višinskih odstopanj in brez kasnejšega luščenja ali razpok.</t>
    </r>
  </si>
  <si>
    <r>
      <rPr>
        <b/>
        <sz val="10"/>
        <rFont val="Verdana"/>
        <family val="2"/>
        <charset val="238"/>
      </rPr>
      <t>Izdelava in vgradnja nove lesene klančine v ostenju vrat nadstropja rondele na prehodu</t>
    </r>
    <r>
      <rPr>
        <sz val="10"/>
        <rFont val="Verdana"/>
        <family val="2"/>
        <charset val="238"/>
      </rPr>
      <t xml:space="preserve">, izdelane iz masivnega hrastovega lesa debeline 2,0 cm. 
Površina klančine se črno platira v barvnem tonu obstoječe lesene stropne konstrukcije, nato se izvede zaščitni oljni premaz.
</t>
    </r>
    <r>
      <rPr>
        <b/>
        <sz val="10"/>
        <rFont val="Verdana"/>
        <family val="2"/>
        <charset val="238"/>
      </rPr>
      <t>Št. načrta 3.P</t>
    </r>
    <r>
      <rPr>
        <sz val="10"/>
        <rFont val="Verdana"/>
        <family val="2"/>
        <charset val="238"/>
      </rPr>
      <t xml:space="preserve">
Postavka vključuje:
* dobavo in pripravo hrastovega lesa,
* razrez, obdelavo robov in prilagoditev dimenzijam na objektu,
* površinsko obdelavo (črno platiranje in oljenje),
* pritrditev in vgradnjo v ostenje,
* ves potreben pritrdilni in pomožni material,
* vsa spremljajoča dela za popolno in funkcionalno izvedbo. 
Jemanje podrobnih izmer na objektu, po potrebi izdelava šablone, črno patiniranje, pitjanje skrito. 
Vključno z vso eventualno potrebno podkonstrukcijo in predpripravo podlage. Ves les mora biti sistemsko zaščiten proti gljivam in škodljivcem. Preprečeno mora biti zatekanje meteorne vode pod klančino.</t>
    </r>
  </si>
  <si>
    <r>
      <rPr>
        <b/>
        <sz val="10"/>
        <rFont val="Verdana"/>
        <family val="2"/>
        <charset val="238"/>
      </rPr>
      <t xml:space="preserve">Izvedba nove lesene klančine v ostenju vrat nadstropja nad zbirko Mastodont </t>
    </r>
    <r>
      <rPr>
        <sz val="10"/>
        <rFont val="Verdana"/>
        <family val="2"/>
        <charset val="238"/>
      </rPr>
      <t xml:space="preserve">na prehodu v rondelo, izdelane iz masivnega hrastovega lesa debeline 2,0 cm. 
</t>
    </r>
    <r>
      <rPr>
        <b/>
        <sz val="10"/>
        <rFont val="Verdana"/>
        <family val="2"/>
        <charset val="238"/>
      </rPr>
      <t>Št. načrta 3.P</t>
    </r>
    <r>
      <rPr>
        <sz val="10"/>
        <rFont val="Verdana"/>
        <family val="2"/>
        <charset val="238"/>
      </rPr>
      <t xml:space="preserve">
Klančina je površinsko črno platirana v barvnem tonu obstoječe lesene stropne konstrukcije ter zaščitno oljena. 
Naklon čim manjši, preferenčno pod 5%, oz. prilagojen stanju na objektu.
Postavka vključuje:
* dobavo materiala, 
* razrez in obdelavo lesa, 
* prilagoditev dimenzij na objektu, 
* brušenje, 
* površinsko obdelavo, 
* montažo ter ves potreben pritrdilni in pomožni material, skupaj z vsemi spremljajočimi deli za popolno izvedbo.</t>
    </r>
  </si>
  <si>
    <r>
      <rPr>
        <b/>
        <sz val="10"/>
        <rFont val="Verdana"/>
        <family val="2"/>
        <charset val="238"/>
      </rPr>
      <t>Izvedba nove lesene klančine naklona 5 % v ostenju vrat na cenzuri med mostovžem in objektom</t>
    </r>
    <r>
      <rPr>
        <sz val="10"/>
        <rFont val="Verdana"/>
        <family val="2"/>
        <charset val="238"/>
      </rPr>
      <t xml:space="preserve">, izdelane iz masivnega hrastovega lesa debeline 2,0 cm. 
</t>
    </r>
    <r>
      <rPr>
        <b/>
        <sz val="10"/>
        <rFont val="Verdana"/>
        <family val="2"/>
        <charset val="238"/>
      </rPr>
      <t xml:space="preserve">Št. načrta oz. 6.P
</t>
    </r>
    <r>
      <rPr>
        <sz val="10"/>
        <rFont val="Verdana"/>
        <family val="2"/>
        <charset val="238"/>
      </rPr>
      <t>Površina klančine je črno platirana v barvnem tonu obstoječe lesene stropne konstrukcije in zaščitno oljena. 
Zagotoviti ustrezno nedrsečo površino.
Postavka vključuje:
* dobavo materiala, 
* razrez in obdelavo lesa, 
* prilagoditev dimenzijam na objektu, 
* izvedbo klančine z zahtevanim naklonom, 
* brušenje, 
* površinsko obdelavo, 
* montažo ter ves potreben pritrdilni in pomožni material, skupaj z vsemi spremljajočimi deli za popolno in funkcionalno izvedbo. 
Izvajalec izdela delavniško risbo, ki jo potrjuje arhitekt.</t>
    </r>
  </si>
  <si>
    <r>
      <rPr>
        <b/>
        <sz val="10"/>
        <rFont val="Verdana"/>
        <family val="2"/>
        <charset val="238"/>
      </rPr>
      <t>Izvedba lesene pregrade nad zbirko NOB in zbirko Mastodont v podstrešju</t>
    </r>
    <r>
      <rPr>
        <sz val="10"/>
        <rFont val="Verdana"/>
        <family val="2"/>
        <charset val="238"/>
      </rPr>
      <t xml:space="preserve">, z vgrajenimi vrati po arhitekturnem detajlu.
</t>
    </r>
    <r>
      <rPr>
        <b/>
        <sz val="10"/>
        <rFont val="Verdana"/>
        <family val="2"/>
        <charset val="238"/>
      </rPr>
      <t xml:space="preserve">Št. načrta 3.P, </t>
    </r>
    <r>
      <rPr>
        <sz val="10"/>
        <rFont val="Verdana"/>
        <family val="2"/>
        <charset val="238"/>
      </rPr>
      <t xml:space="preserve">
Sestava pregrade:
Nosilna podkonstrukcija:
* lesen skelet iz masivnih ali lameliranih lesenih stebrov in prečk,
* debelina okvirja po detajlu arhitekture,
* sidranje v tla, strop in obstoječe konstrukcije z nerjavnim pritrdilnim okovjem.
Obloga pregrade:
* obojestranska lesena plošča (MDF ali vezana plošča), debelina po arhitekturnem detajlu,
* vidni robovi obdelani in prilagojeni detajlu.
Površinska obdelava:
* brušenje, 
* črno platiranje ali lazura v skladu z arhitekturo,
* zaščitno oljenje ali lakiranje, kot določa arhitekt.
Pritrditev in spremljajoča dela:
vsi potrebni pritrdilni elementi, distančniki, sidra, lepila,
montaža, prilagoditev dimenzij na objektu,
čiščenje in finalni pregled za popolno funkcionalnost in estetski videz.</t>
    </r>
  </si>
  <si>
    <r>
      <rPr>
        <b/>
        <sz val="10"/>
        <rFont val="Verdana"/>
        <family val="2"/>
        <charset val="238"/>
      </rPr>
      <t>Izdelava rekonstrukcije prvega lesenega okvirja nad podstrešjem konjskega hleva</t>
    </r>
    <r>
      <rPr>
        <sz val="10"/>
        <rFont val="Verdana"/>
        <family val="2"/>
        <charset val="238"/>
      </rPr>
      <t xml:space="preserve">, vključno z vso dobavo materiala, demontažo obstoječih poškodovanih elementov, izdelavo in vgradnjo novih lesenih elementov okvirja ter pripravo konstrukcije za spuščanje tlaka na podstrešju.
</t>
    </r>
    <r>
      <rPr>
        <b/>
        <sz val="10"/>
        <rFont val="Verdana"/>
        <family val="2"/>
        <charset val="238"/>
      </rPr>
      <t>Št. načrta 6.P</t>
    </r>
    <r>
      <rPr>
        <sz val="10"/>
        <rFont val="Verdana"/>
        <family val="2"/>
        <charset val="238"/>
      </rPr>
      <t xml:space="preserve">
Sestava in izvedba:
* Demontaža poškodovanih ali dotrajanih lesenih elementov prvega okvirja.
* Izdelava novih lesenih elementov po dimenzijah in detajlih obstoječega    okvirja, primernih za obremenitev tlaka.
Montaža in povezava z obstoječimi konstrukcijskimi elementi, vključno z vsemi spojnimi elementi (leseni spoji, vijaki, sidra).
Priprava tlaka – zagotovitev, da se tla lahko varno spustijo na podstrešju, brez destabilizacije konstrukcije.
Zaključna obdelava – brušenje, zaščita lesa (po dogovoru: oljenje, lakiranje ali konzerviranje).
Vključeni materiali in pomočna dela – les, pritrdilni elementi, sidra, distančniki, pomoč pri dvigovanju/spuščanju tlaka.
Vključuje: vse potrebne materiale, obdelavo, montažo, prilagoditve na objektu in spremljajoča dela za popolno in funkcionalno rekonstrukcijo okvirja. 
Poseg se dokončno doreče, ko se odpre območje na objektu. 
Po potrebi uskladiti s statikom. </t>
    </r>
  </si>
  <si>
    <r>
      <rPr>
        <b/>
        <sz val="10"/>
        <rFont val="Verdana"/>
        <family val="2"/>
        <charset val="238"/>
      </rPr>
      <t>Dobava in izdelava novega podsekanja tal na podstrešju nad zbirko Mastodont in zbirko NOB</t>
    </r>
    <r>
      <rPr>
        <sz val="10"/>
        <rFont val="Verdana"/>
        <family val="2"/>
        <charset val="238"/>
      </rPr>
      <t xml:space="preserve">, izvedenega iz smrekovega lesa debeline 2 cm, upasanega med tramovi, površinsko oljeno.
</t>
    </r>
    <r>
      <rPr>
        <b/>
        <sz val="10"/>
        <rFont val="Verdana"/>
        <family val="2"/>
        <charset val="238"/>
      </rPr>
      <t>Št. načrta 6.P in 3.P.</t>
    </r>
    <r>
      <rPr>
        <sz val="10"/>
        <rFont val="Verdana"/>
        <family val="2"/>
        <charset val="238"/>
      </rPr>
      <t xml:space="preserve">
Sestava in izvedba:
Dobava in priprava materiala: smreka za podsekanje, pripravljena na mere med tramovi.
Podkonstrukcija: podložna konstrukcija med tramovi, dimenzije cca. 5/8 cm ali po predlogu izvajalca, za stabilno podporo tal.
Montaža podsekanja: upasanje plošč med tramove, prilagoditev dimenzij, sidranje ali pritrditev po potrebah.
Površinska obdelava: brušenje, oljenje končne površine tal za zaščito in estetski videz.
Vključeni materiali in pomočna dela: vsi pritrdilni elementi, distančniki, lepila ali vijaki, ter vsa dela za popolno in funkcionalno izvedbo podsekanja.</t>
    </r>
  </si>
  <si>
    <r>
      <rPr>
        <b/>
        <sz val="10"/>
        <rFont val="Verdana"/>
        <family val="2"/>
        <charset val="238"/>
      </rPr>
      <t>Dobava in montaža lesenih desk/ploh, ustrezne debeline za dosego požarne odpornosti R 30 v nekdanji konjušnici.
Št. načrta 2.P in 6.P</t>
    </r>
    <r>
      <rPr>
        <sz val="10"/>
        <rFont val="Verdana"/>
        <family val="2"/>
        <charset val="238"/>
      </rPr>
      <t xml:space="preserve">
Sestava in izvedba:
* Dobava materiala: lesena plošča/deska po dimenzijah, debeline 3cm in vrsti, ki zagotavlja R 30 požarno odpornost.
* Predhodna uskladitev: pred montažo predložitev predloga statiku in arhitektu v potrditev.
* Priprava in montaža: razrez desk na mere, pritrjevanje na konstrukcijo po statičnih zahtevah, prilagoditev stikov in robov.
* Zaključna obdelava: brušenje, zaščitni premaz po zahtevah (po dogovoru z arhitektom).
Vključeni materiali in pomočna dela: pritrdilni elementi, distančniki, lepila, vsa spremljajoča dela za popolno in funkcionalno izvedbo.</t>
    </r>
  </si>
  <si>
    <r>
      <rPr>
        <b/>
        <sz val="10"/>
        <rFont val="Verdana"/>
        <family val="2"/>
        <charset val="238"/>
      </rPr>
      <t xml:space="preserve">Dobava in montaža stene v garaži steklenjaka. 
</t>
    </r>
    <r>
      <rPr>
        <sz val="10"/>
        <rFont val="Verdana"/>
        <family val="2"/>
        <charset val="238"/>
      </rPr>
      <t xml:space="preserve">
Izvedene z enojno mavčno-kartonsko ploščo debeline 12,5 mm, diamant plošča, na lastni kovinski podkonstrukciji, vključno z toplotno izolacijo iz kamene volne debeline 18 cm.
Sestava in izvedba:
* Dobava materialov: mavčne plošče “diamant”, kovinska podkonstrukcija, kamena volna, pritrdilni elementi, trakovi, kit, parna zapora.
* Priprava podkonstrukcije: montaža kovinskega okvirja po tlorisu stene, sidranje in niveliranje.
Montaža plošč: pritrjevanje diamant plošč na okvir, prilagoditev robov in stikov.
Vgradnja izolacije: kamena volna debeline 18cm.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</si>
  <si>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Dobava in montaža stene v garaži steklenjaka</t>
    </r>
    <r>
      <rPr>
        <sz val="10"/>
        <rFont val="Verdana"/>
        <family val="2"/>
        <charset val="238"/>
      </rPr>
      <t>,.
Izvedene z enojno mavčno-kartonsko ploščo debeline 12,5 mm, diamant plošča, na lastni kovinski podkonstrukciji, vključno z toplotno izolacijo iz kamene volne debeline 18 cm.
Sestava in izvedba:
Dobava materialov: mavčne plošče “diamant”, kovinska podkonstrukcija, kamena volna, pritrdilni elementi, trakovi, kit, parna zapora.
Priprava podkonstrukcije: montaža kovinskega okvirja po tlorisu stene, sidranje in niveliranje.
Montaža plošč: pritrjevanje diamant plošč na okvir, prilagoditev robov in stikov.
Vgradnja izolacije: kamena volna debeline 18 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</si>
  <si>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 xml:space="preserve">Dobava in montaža spuščenega stropa
</t>
    </r>
    <r>
      <rPr>
        <sz val="10"/>
        <rFont val="Verdana"/>
        <family val="2"/>
        <charset val="238"/>
      </rPr>
      <t>V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</si>
  <si>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Dobava in montaža spuščenega stropa.
V</t>
    </r>
    <r>
      <rPr>
        <sz val="10"/>
        <rFont val="Verdana"/>
        <family val="2"/>
        <charset val="238"/>
      </rPr>
      <t xml:space="preserve">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</si>
  <si>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 xml:space="preserve">Dobava in montaža spuščenega stropa.
</t>
    </r>
    <r>
      <rPr>
        <sz val="10"/>
        <rFont val="Verdana"/>
        <family val="2"/>
        <charset val="238"/>
      </rPr>
      <t>Z oblogo iz enojne mavčno-kartonske plošče na lastni kovinski podkonstrukciji, pod streho obeh traktov ob rondeli nad zbirko Mastodont in nad zbirko NOB, vključno z toplotno izolacijo, kot npr. Knauf Insulation DP 3 plošče debeline 3 × 10,0 cm in 1 × 15,0 cm, komplet s pritrdilnim materialom in vsemi pomožnimi deli ter transportom po gradbišču.
Sestava in izvedba:
Dobava materialov: mavčne plošče, kovinska podkonstrukcija, izolacijske plošče, pritrdilni elementi, paropropustna folija (npr. Tyvek ali enakovredno), trakovi, kit.
Priprava podkonstrukcije: montaža kovinskega okvirja po tlorisu stropa, ustrezno sidranje in niveliranje.
Montaža plošč: pritrjevanje mavčnih plošč na okvir, prilagoditev robov in stikov.
Vgradnja izolacije: vgradnja Knauf Insulation DP 3 plošč po dimenzijah, vključno s plastmi 3 × 10 cm in 1 × 15 cm, med nosilnimi elementi podkonstrukcije.
Vgradnja paropropustne folije: kot spodnja streha za zaščito konstrukcije in izolacije.
Izdelava parapetov: izdelava dveh parapetov za namestitev klimatskih naprav, vključeno pritrditev in prilagoditev.
Zaključna obdelava Q3: bandažiranje stikov, polnjenje stikov s kitom, brušenje in priprava površine po standardu Q3, pripravljeno za končno barvanje ali dekorativno obdelavo.
Vključeni materiali in dela: vsi pritrdilni elementi, distančniki, lepila, kit, brusni materiali in vsa spremljajoča dela za popolno in funkcionalno izvedbo stropa.</t>
    </r>
  </si>
  <si>
    <r>
      <rPr>
        <b/>
        <sz val="10"/>
        <rFont val="Verdana"/>
        <family val="2"/>
        <charset val="238"/>
      </rPr>
      <t xml:space="preserve">Nabava, dobava in izdelava nestisljive toplotne izolacije.
</t>
    </r>
    <r>
      <rPr>
        <sz val="10"/>
        <rFont val="Verdana"/>
        <family val="2"/>
        <charset val="238"/>
      </rPr>
      <t xml:space="preserve">
Nad lahkim betonom v sanitarijah, debeline 10 cm, ki ne sme prenašati udrnega zvoka.
Sestava in izvedba:
Dobava materiala: nestisljiva toplotna izolacija primerna za vgradnjo nad lahkim betonom, odporna na obremenitve, neprevodna za udrni zvok.
Vgradnja paropropustne folije: kot spodnja streha za zaščito konstrukcije in izolacije.
Priprava podlage: pregled in priprava lahkega betona za vgradnjo izolacije, zagotovitev enakomerne površine.
Vgradnja izolacije: polaganje izolacije po celotni površini, prilagoditev okoli obstoječih elementov in inštalacij.
Koordinacija z instalacijami: paziti na izvedbo nove kanalizacije iz objekta, zagotoviti prehod izolacije in po potrebi zaščitne manšete ali kompenzacijske spoje.
Vključeni materiali in dela: izolacijski material, pritrdilni elementi, morebitni zaščitni sloji, prilagoditve pri kanalizaciji in vsa spremljajoča dela za popolno funkcionalno izvedbo izolacije.</t>
    </r>
  </si>
  <si>
    <r>
      <rPr>
        <b/>
        <sz val="10"/>
        <rFont val="Verdana"/>
        <family val="2"/>
        <charset val="238"/>
      </rPr>
      <t xml:space="preserve">Dobava in montaža stene v nadstropju prostora depo.
</t>
    </r>
    <r>
      <rPr>
        <sz val="10"/>
        <rFont val="Verdana"/>
        <family val="2"/>
        <charset val="238"/>
      </rPr>
      <t xml:space="preserve">
Izvedene z enojno mavčno-kartonsko ploščo debeline 12,5 mm, diamant relief (diamant plošče) na lastni kovinski podkonstrukciji, vključno z toplotno izolacijo iz kamene volne debeline 18 cm.
Sestava in izvedba:
Dobava materialov: diamant mavčne plošče, kovinska podkonstrukcija, kamena volna, pritrdilni elementi, trakovi, kit.
Vgradnja paropropustne folije: kot spodnja streha za zaščito konstrukcije in izolacije.
Priprava podkonstrukcije: montaža kovinskega okvirja po tlorisu stene, sidranje in niveliranje.
Montaža plošč: pritrjevanje diamant plošč na okvir, prilagoditev robov in stikov.
Vgradnja izolacije: kamena volna med nosilnimi elementi podkonstrukcije.
Zaključna obdelava Q3: bandažiranje stikov, polnjenje stikov s kitom, brušenje in priprava površine po standardu Q3, ob upoštevanju reliefa diamant plošč, pripravljeno za končno barvanje ali dekorativno obdelavo.
Vključeni materiali in dela: vsi pritrdilni elementi, distančniki, lepila, kit, brusni materiali in vsa spremljajoča dela za popolno in funkcionalno izvedbo stene z diamant ploščami in Q3 obdelavo.</t>
    </r>
  </si>
  <si>
    <t xml:space="preserve">Slikarska izravnava notranjih stropov: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</si>
  <si>
    <t>B.4.8</t>
  </si>
  <si>
    <t>Slikanje notranjih stropov: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</si>
  <si>
    <r>
      <rPr>
        <b/>
        <sz val="10"/>
        <rFont val="Verdana"/>
        <family val="2"/>
        <charset val="238"/>
      </rPr>
      <t>Slikanje sten:</t>
    </r>
    <r>
      <rPr>
        <sz val="10"/>
        <rFont val="Verdana"/>
        <family val="2"/>
        <charset val="238"/>
      </rPr>
      <t xml:space="preserve">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</si>
  <si>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Slikanje novo sanirane stene v pritličju konjskega hleva</t>
    </r>
    <r>
      <rPr>
        <sz val="10"/>
        <rFont val="Verdana"/>
        <family val="2"/>
        <charset val="238"/>
      </rPr>
      <t>: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</si>
  <si>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Slikarska izravnava notranjih stropnih površin v sanitarijah v stekljenaku:</t>
    </r>
    <r>
      <rPr>
        <sz val="10"/>
        <rFont val="Verdana"/>
        <family val="2"/>
        <charset val="238"/>
      </rPr>
      <t xml:space="preserve">
* novi suhomontažni strop,
* lokalno popravilo/zapolnitev izvrtanih lukenj,
* odstranitev prahu s sesanjem ali ometanjem,
* premaz z akrilno emulzijo,
* 2× nanos notranje tankoslojne izravnalne mase s sprotnim glajenjem ter fino brušenje obeh slojev.
V enotnih cenah upoštevati:
* potrebne delovne odre ali lestve. 
Točen ton določi pristojni konservator ZVKDS OE Celje na koordinaciji po barvni paleti, ki jo predloži izvajalec.
</t>
    </r>
  </si>
  <si>
    <r>
      <rPr>
        <b/>
        <sz val="10"/>
        <rFont val="Verdana"/>
        <family val="2"/>
        <charset val="238"/>
      </rPr>
      <t xml:space="preserve">Dobava in montaža novih ALU vrat VZ4  na zahodni strani nad zbirko NOB. </t>
    </r>
    <r>
      <rPr>
        <sz val="10"/>
        <rFont val="Verdana"/>
        <family val="2"/>
        <charset val="238"/>
      </rPr>
      <t xml:space="preserve">
*dimenzije vrat 110 x 210 cm,
* izvedba po shemi vrat, glej shemo št. 10.P. 
* vrata na podstrešju pri mostvžu morajo biti centrirana glede na os fasade,
* varnostna zasteklitev
* barve: temno siva, v notranjščini stekla peskan vzorec - parafraza letev. - 
* krilo opremljeno s kljuko na obeh straneh ter samozapiralom,
* zasteklitev dvoslojno izolacijsko varnostno steklo, 
* pripira 1,5 cm.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</si>
  <si>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VZ4 na koncu mostovža</t>
    </r>
    <r>
      <rPr>
        <sz val="10"/>
        <rFont val="Verdana"/>
        <family val="2"/>
        <charset val="238"/>
      </rPr>
      <t xml:space="preserve">
* dimenzije vrat 110 x 210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</si>
  <si>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 xml:space="preserve">Dobava in montaža novih ALU VZ5 vrat na nad zbirko NOB za eksterni dostop.  </t>
    </r>
    <r>
      <rPr>
        <sz val="10"/>
        <rFont val="Verdana"/>
        <family val="2"/>
        <charset val="238"/>
      </rPr>
      <t xml:space="preserve">
* dimenzije vrat 86x178 cm, dimenzija elementa 96 X 183 cm. 
* izvedba po shemi vrat, glej shemo št. 10.P. 
* krilo opremljeno s kljuko na obeh straneh ter samozapiralom, 
* alu + zastekljeno.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</si>
  <si>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VZ3 v kleti na izhodu pod konjskim hlevom.</t>
    </r>
    <r>
      <rPr>
        <sz val="10"/>
        <rFont val="Verdana"/>
        <family val="2"/>
        <charset val="238"/>
      </rPr>
      <t xml:space="preserve">
* dimenzije vrat 110 x 210 cm, element 120x215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</si>
  <si>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t>Vrata V2, dimenzije 112 x 181 cm, lokacija sanitarije.
Glej shemo št. 10.P</t>
  </si>
  <si>
    <t>0,30 x 0,70 m klet in pritličje rondele
Glej shemo št. 10.P</t>
  </si>
  <si>
    <r>
      <t xml:space="preserve">Izdelava </t>
    </r>
    <r>
      <rPr>
        <b/>
        <sz val="10"/>
        <rFont val="Verdana"/>
        <family val="2"/>
        <charset val="238"/>
      </rPr>
      <t>fiksne zasteklitve obstoječe line</t>
    </r>
    <r>
      <rPr>
        <sz val="10"/>
        <rFont val="Verdana"/>
        <family val="2"/>
        <charset val="238"/>
      </rPr>
      <t xml:space="preserve"> z okroglim toplotno izolativnim steklom, premera 40 cm.
Sestava in izvedba:
* dobava stekla: toplotno izolativno steklo in lastnosti,
* priprava okvirja: izdelava in montaža fiksnega okvirja za steklo, prilagojen obstoječi line, 
* zunanja polica: vgradnja kovinske zunanje police 0,60 m, usklajene z barvo in materialom pločevine, kot so strešice na zidovih.
Montaža: namestitev stekla in police, fiksno pritrjeno, zagotovitev tesnosti in estetskega videza.
Vključeni materiali in dela: steklo, kovinska polica, pritrdilni elementi, tesnila, transport in montaža za popolno funkcionalno in estetsko izvedbo.</t>
    </r>
  </si>
  <si>
    <r>
      <rPr>
        <b/>
        <sz val="10"/>
        <rFont val="Verdana"/>
        <family val="2"/>
        <charset val="238"/>
      </rPr>
      <t xml:space="preserve">Dobava in montaža varnostnega (lepljeneg in kaljenega) stekla v tla podstrešja rondele.
</t>
    </r>
    <r>
      <rPr>
        <sz val="10"/>
        <rFont val="Verdana"/>
        <family val="2"/>
        <charset val="238"/>
      </rPr>
      <t>* dimenzije 1,29 x 2,26 do 2,97 m.
Vključno z izvedbo preprečitve drsnosti, na steklu se izvedemotiv pikic, peskano/jedkano oz. drug trajen sistem (ne nalepljeno), točne dimenzije motiva po dogovoru z ZVKDS.
Sestava in izvedba:
* dobava varnostnega stekla: steklo debeline 2,5 mm. tri slojno oz. po sistemu dobavitelja in trdnosti za hojo, skladno s predpisanimi standardi za talno steklo,
* priprava ležišča: izdelava ustreznega kovinskega okvirja, zajetega v ključavničarskih delih, ki zagotavlja stabilnost in podporo steklu,
* montaža stekla: polaganje kaljenega stekla na pripravljeno ležišče, fiksiranje in zagotavljanje pravilnega stika ter niveliranja.
Vključeni materiali in dela: varnostno steklo, kovinski okvir, pritrdilni elementi, tesnila, betoniranje, transport in montaža za popolno funkcionalno in estetsko izvedbo talne zasteklitve.</t>
    </r>
  </si>
  <si>
    <t>Vrata VZ1, dimenzije 216 x 200 cm, lokacija steklenjak za garažo.
Glej shemo št. 10.P</t>
  </si>
  <si>
    <r>
      <rPr>
        <b/>
        <sz val="10"/>
        <rFont val="Verdana"/>
        <family val="2"/>
        <charset val="238"/>
      </rPr>
      <t>Dobava in montaža novih lesenih vrat V1 v sanitarijah.</t>
    </r>
    <r>
      <rPr>
        <sz val="10"/>
        <rFont val="Verdana"/>
        <family val="2"/>
        <charset val="238"/>
      </rPr>
      <t xml:space="preserve">
* dimenzij 80 × 212 cm, element 90 x 217.
Sestava in izvedba:
* vratno krilo: leseno, polno in gladko, 
* z ustrezno toplotno izolacijo, da vrata izpolnjujejo izolativne zahteve prostora,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okovje,kljuka, transport in montaža za popolno funkcionalno in estetsko izvedbo vrat. 
* oljna barva, barvo določi ZVKDS.
Delavniški načrt: izvajalec pripravi načrt vrat v merilu 1:10 z vsemi potrebnimi detajli in profilacijo, ki ga potrdi arheološki nadzor in arhitekt.</t>
    </r>
  </si>
  <si>
    <t>Vrata V1, dimenzije 90 x 217 cm, lokacija sanitarije.
Glej shemo št. 10.P.</t>
  </si>
  <si>
    <t>Vrata VZ2, dimenzije  0,96 x 2,30 m, lokacija prostor sanitarij v steklenjaku.
Glej shemo št.10.P</t>
  </si>
  <si>
    <t>Vrata VD1, dimenzije 0,90 x 2,10 m, lokacija sanitarije v steklenjaku
Glej shemo 10.P</t>
  </si>
  <si>
    <r>
      <rPr>
        <b/>
        <sz val="10"/>
        <rFont val="Verdana"/>
        <family val="2"/>
        <charset val="238"/>
      </rPr>
      <t>Dobava in montaža notranjih steklenih drsnih vrat VD2 v pritličju na vhodu v nekdanjo konjušnico.</t>
    </r>
    <r>
      <rPr>
        <sz val="10"/>
        <rFont val="Verdana"/>
        <family val="2"/>
        <charset val="238"/>
      </rPr>
      <t xml:space="preserve"> 
Sestava in izvedba:
* montaža: vrata se montirajo na notranjo stran vhodnega prehoda;
* zunanja vrata obstoječa ostajajo fiksno odprta med delovanjem muzeja,
* vratno krilo: steklena vrata z minimalnimi okvirji, izvedena po shemi arhitekture.
* steklo: varnostna zasteklitev lepljeno
* vodila in okovje: kvalitetna drsna vodila, pritrdilni elementi in vsa potrebna mehanska oprema za nemoteno drsenje vrat,
* vključno z vsemi pritrdilnimi elementi, sidranjem, tesnjenjem, zaključnimi obdelavami ter prilagoditvami na mestu vgradnje.
Zaključna obdelava: vrata nameščena in nivelirana, pripravljena za redno uporabo, skladno s shemo arhitekture.
Vključeni materiali in dela: steklo, kovinski okvirji, okovje, pritrdilni elementi, transport in montaža za popolno funkcionalno in estetsko izvedbo.</t>
    </r>
  </si>
  <si>
    <t>Vrata VD2, dimenzije 1,46 x 1,90 m, lokacija pritličje na vhodu v nekdanjo konjušnico.
Glej shemo št. 10.P.</t>
  </si>
  <si>
    <r>
      <rPr>
        <b/>
        <sz val="10"/>
        <rFont val="Verdana"/>
        <family val="2"/>
        <charset val="238"/>
      </rPr>
      <t xml:space="preserve">Dobava in montaža novega okna O6 v pritličju konjskega hleva.
</t>
    </r>
    <r>
      <rPr>
        <sz val="10"/>
        <rFont val="Verdana"/>
        <family val="2"/>
        <charset val="238"/>
      </rPr>
      <t>* leseni okvir, 
* toplotno izolativna zasteklitev - Uw=1,1W/m2K, po gradbeni fiziki
* oblikovan in po barvi poenoten z ostalimi okni na objektu. 
* vključno z notranjo polico v leseni izvedbi dolžine 1,20 m
* pločevinasta zunanja polica - dolžine1,20 m
* zunanje lesene polkne za senčenje (ploskovite kot ostale na objektu), 
* kljuka,
* po dejanski izmeri odprtine. 0,59X0,88 dvojno okno. 
* skupna dimenzija elementa 1,37 x 0,97 m. 
* vključno z odkapnim profili oz. detajle glede na stanje na objektu, 
* uskladiti izvajalec in pristojni konservator ZVKDS OE Celje,
* * vključno z vsemi pritrdilnimi elementi, sidranjem, tesnjenjem, zaključnimi obdelavami ter prilagoditvami na mestu vgradnje.
Izvajalec izdela delavniški načrt z vsemi potrebnimi detajli in profilacijo (v merilu 1:10), katerega potrdi ZVKDS OE Celje. 
Izdelava, dobava in montaža finaliziranih oken, izdelanih po zgoraj navedenih splošnih in posebnih določilih.</t>
    </r>
  </si>
  <si>
    <t>Okno O6, dimenzija 0,68 x 0,88 m, lokacija pritličje konjski hlev.
10.P</t>
  </si>
  <si>
    <r>
      <rPr>
        <b/>
        <sz val="10"/>
        <rFont val="Verdana"/>
        <family val="2"/>
        <charset val="238"/>
      </rPr>
      <t>Dobava in montaža novega okna O4 v pritličju ZBIRKE Mastodont. 
* 3x</t>
    </r>
    <r>
      <rPr>
        <sz val="10"/>
        <rFont val="Verdana"/>
        <family val="2"/>
        <charset val="238"/>
      </rPr>
      <t xml:space="preserve"> obstoječa okna, ki so znotraj zazidana/nedostopna. 
* izdelajo se nove zasteklitve  varnostna v lesenih okvirjih (kot okna), vključno z kovinskimi mrežami 0,68x0,34 m.
* kljukami,
* vključno z vsemi pritrdilnimi elementi, sidranjem, tesnjenjem, zaključnimi obdelavami ter prilagoditvami na mestu vgradnje.
* po dejanski izmeri odprtin. 
* vključno z odkapnim profili oz. detajle glede na stanje na objektu,
* uskladiti izvajalec in pristojni konservator ZVKDS OE Celje.</t>
    </r>
  </si>
  <si>
    <t>Okno O4, dimenzija 0,68 x 0,34 m, lokacija pritličje ZBIRKE MASTODONT.
10.P.</t>
  </si>
  <si>
    <r>
      <rPr>
        <b/>
        <sz val="10"/>
        <rFont val="Verdana"/>
        <family val="2"/>
        <charset val="238"/>
      </rPr>
      <t xml:space="preserve">Dobava in montaža novega okna O5 v kleti ZBIRKE Mastodont. 
</t>
    </r>
    <r>
      <rPr>
        <sz val="10"/>
        <rFont val="Verdana"/>
        <family val="2"/>
        <charset val="238"/>
      </rPr>
      <t>* nov masiven kamniti okvir 0,78 x 0,52m, 
* enakega materiala, oblike in profilacije kot okno na levo,
* vključno železna mreža kot okno na oknu na levi strani,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</si>
  <si>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r>
      <rPr>
        <b/>
        <sz val="10"/>
        <rFont val="Verdana"/>
        <family val="2"/>
        <charset val="238"/>
      </rPr>
      <t xml:space="preserve">Dobava in montaža finaliziranih oken v rondeli v kleti,  pritličju in na podstrešju. </t>
    </r>
    <r>
      <rPr>
        <sz val="10"/>
        <rFont val="Verdana"/>
        <family val="2"/>
        <charset val="238"/>
      </rPr>
      <t xml:space="preserve">
* toplotnoizolativna zasteklitev,  Uw=1,1W/m2K, po gradbeni fiziki
* na notranji strani dodatno okrogli pihanci v svinčenih okvirjih, brezbarvn,
* velikost okna je prilagoditi dejanski zidarski odprtini mere, 
* varnostno steklo -Fiksno ulepljeno, 
* vključno z kljuko 
* vključno z odkapnim profili oz. detajle glede na stanje na objektu,
* uskladiti izvajalec in pristojni konservator ZVKDS OE Celje, 
* vključno z vsemi pritrdilnimi elementi, sidranjem, tesnjenjem, zaključnimi obdelavami ter prilagoditvami na mestu vgradnje.
* vključno z notranjimi policami
Izvajalec izdela delavniški načrt z vsemi potrebnimi detajli in profilacijo (v merilu 1:10), katerega potrdi ZVKDS OE Celje. 
Izdelava, dobava in montaža finaliziranih oken, izdelanih po zgoraj navedenih splošnih in posebnih določilih.</t>
    </r>
  </si>
  <si>
    <r>
      <rPr>
        <b/>
        <sz val="10"/>
        <rFont val="Verdana"/>
        <family val="2"/>
        <charset val="238"/>
      </rPr>
      <t>Okno O1, dimenzija</t>
    </r>
    <r>
      <rPr>
        <sz val="10"/>
        <rFont val="Verdana"/>
        <family val="2"/>
        <charset val="238"/>
      </rPr>
      <t xml:space="preserve"> 0,90 x 0,70 m, lokacija klet rondele.
10.P.</t>
    </r>
  </si>
  <si>
    <r>
      <rPr>
        <b/>
        <sz val="10"/>
        <rFont val="Verdana"/>
        <family val="2"/>
        <charset val="238"/>
      </rPr>
      <t>Okno O2, dimenzija</t>
    </r>
    <r>
      <rPr>
        <sz val="10"/>
        <rFont val="Verdana"/>
        <family val="2"/>
        <charset val="238"/>
      </rPr>
      <t xml:space="preserve"> 0,90 x 1,35 m, lokacija pritličje rondele, dodatno zasteklitev s pihanci zvezanimi z svinčenimi trakovi.
10.P.</t>
    </r>
  </si>
  <si>
    <r>
      <rPr>
        <b/>
        <sz val="10"/>
        <rFont val="Verdana"/>
        <family val="2"/>
        <charset val="238"/>
      </rPr>
      <t>Okno O3, dimenzija</t>
    </r>
    <r>
      <rPr>
        <sz val="10"/>
        <rFont val="Verdana"/>
        <family val="2"/>
        <charset val="238"/>
      </rPr>
      <t xml:space="preserve"> 0,60 x 0,60 m, lokacija nadstropje rondele.
10.P.</t>
    </r>
  </si>
  <si>
    <r>
      <t xml:space="preserve">Protikorozijska zaščita:
* vroče cinkanje,
* finalni zaščitni premaz RAL 7016 – antracit siva, mat, debeline najmanj 80 μm,
* barvanje izvedeno v delavnici in po potrebi delno na objektu; 
* uporabljena mora biti barva primerna za sveže cinkano površino, da ne pride do luščenja.
Tesnjenje:
* izvedba tesnjenja stika med betonom in jeklenim profilom ograje z nalepljenim hidroizolacijskim trakom, ki preprečuje zatekanje meteorne vode med ograjo in čelno površino zidu; tesnjenje mora biti izvedeno tako, da ne pride do mazanja vidnih delov ograje.
Vzorčni segment:
* pred izvedbo je obvezna izdelava vzorčnega segmenta ograje dolžine min. 50 cm v merilu 1:1, ki ga potrdi pristojni konservator (pregled profilov, kakovost zvarov, izgled kovičenja in končni barvni nanos).
Način pritrditve:
* ograja se sidra v novo AB gredo za obstoječim opornim zidom, s povsem nevidnim sistemom pritrjevanja,
* vgradnja certificirane kemične sidrne mase (Hilti HIT, Fischer ali enakovredno),
* ograja ob opornih zidovih mora biti po geometriji, barvi in sistemu sidranja enaka ograji v grajskem parku.
Postavka vključuje:
vso dobavo materiala, izdelavo, transport, montažo, varjenje, kovičenje, niveliranje, prilagoditve na objektu, protikorozijsko zaščito, tesnjenje, začasno zaščito, izdelavo vzorčnega segmenta ter vsa dela za popolno izvedbo ograje.
Delavniška dokumentacija: izvajalec pripravi načrt jeklene medetažne konstrukcije z vsemi detajli, ki ga potrdi arhitekt in statični nadzor.
</t>
    </r>
    <r>
      <rPr>
        <sz val="10"/>
        <color indexed="10"/>
        <rFont val="Verdana"/>
        <family val="2"/>
        <charset val="238"/>
      </rPr>
      <t xml:space="preserve">
</t>
    </r>
  </si>
  <si>
    <r>
      <rPr>
        <b/>
        <sz val="10"/>
        <rFont val="Verdana"/>
        <family val="2"/>
        <charset val="238"/>
      </rPr>
      <t>Izvedba novega podeskanja podstrešja obeh traktov ob rondeli (nad Mastodontom in nad zbirko NOB).</t>
    </r>
    <r>
      <rPr>
        <sz val="10"/>
        <rFont val="Verdana"/>
        <family val="2"/>
        <charset val="238"/>
      </rPr>
      <t xml:space="preserve">
Sestava in izvedba:
* priprava podlage: pregled in priprava obstoječega ostrešja za montažo lesenih letv,
* montaža letv: letvanje ostrešja z lesenimi letvami dimenzij 4 × 5 cm v razmaku cca 40 cm, za pravilno podporo podeskanju,
* podeskanje: polaganje lesenih desk 4 do 5 cm. na pripravljeno letvno konstrukcijo, niveliranje in fiksiranje.
Vključeni materiali in dela: lesene letve, deske za podeskanje, pritrdilni elementi, pripomočki, transport in montaža za popolno funkcionalno in estetsko izvedbo podstrešnega podeskanja.</t>
    </r>
  </si>
  <si>
    <t>E0 - SPLOŠNA DOLOČILA ZA STROJNE INŠTALACIJE</t>
  </si>
  <si>
    <t xml:space="preserve">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Izvedba preskusa delov kanalizacijske napeljave na tesnost in pretok - zajeto v enotnih cenah.
* Izdelava montažnih risb in postavitvenih detajlov (“shop drawings”) za potrebe izvedbe na gradbišču na podlagi izbrane in potrjene opreme s potrditvijo obojih s strani odgovornega projektanta .
</t>
  </si>
  <si>
    <t>* Po podpisu pogodbe in skladno s časovnim načrtom priprava in predaja tehničnih predlogov ponujene strojne opreme v potrditev, ki zajemajo vse iz popisa zahtevane tehnične podatke, tovarniške risbe postavitve  in dokazila s potrdili o ustreznosti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
Sprotno beleženje vseh sprememb, nastalih med izvedbo z vrisovanjem v PZI načrt ter obveščanje odgovornega projektanta (OP) o njih s pridobitvijo njegovih soglasij nanje in izdelava projekta izvedenih del (PID) v štirih izvodih v zahtevanem obsegu iz 43. člena Pravilnika o projektni in tehnični dokumentaciji (Ur.l. RS, št. 66/04).
* Začetna ter končna dela, prevozni, opravilni, zavarovalni in ostali splošni stroški, zapisniško vodeno vreguliranje in preizkušanje vseh sistemov v predpisanem obsegu iz pravil stroke ter prva predaja sistema upravniku objekta in usposobitev osebja za vzdrževanje in obratovanje ter dokončna skupna potrditev ustreznosti po 10-12 mesecih.</t>
  </si>
  <si>
    <t xml:space="preserve">* Obešalni in pritrdilni materijal za cevovode, izdelan iz različnih sistemskih jeklenih pocinkanih profilov, objemnih trakov izdelanih iz luknjičastega pocinkanega jeklenega traku, vijakov, matic in zidnih vložkov.
* Funkcionalni preizkus delovanja prezračevalnih sistemov, nastavitev količin zraka preko distributivnih elementov in ventilatorjev, ter uradna izvedba meritev pretočnih količin zraka ter šumnosti v prostorih s strani pooblaščenega podjetja z izdajo pozitivnega atesta - zajeto v enotnih cenah.
* Čiščenje rje znotraj in zunaj cevi, temeljna zunanja antikorozijska zaščita cevi ter ostalih kovinskih delov cevovoda.
* Oplesk neizoliranih delov cevnih razvodov s pokrivno barvo po barvni skali SODO.
* Razno profilno železo, vroče pocinkano.
* V ceni enote je obvezno vključiti dobavo in montažo za pravilno funkcioniranje posameznih sistemov in elementov objekta, navedenih v nadaljevanju.
* Nova vodovodna napeljava mora imeti na dovodu ventil, ki omogoča zapiranje vode.
* Izpustni ventili in sifoni za umivalnike ne smejo biti PVC izvedbe,
* Za talne odtoke je obvezna je uporaba takšnih s tesnilno prirobnico, v katero je vgrajena manšeta najmanj 30 × 30 cm in materiala, kompatibilnega z izbranim sistemom tesnjenja pred širjenjem vlage.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</si>
  <si>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</si>
  <si>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</si>
  <si>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</si>
  <si>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t>
  </si>
  <si>
    <t>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</si>
  <si>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D0 - SPLOŠNA DOLOČILA ZA ELEKTRIČNE INŠTALACIJE</t>
  </si>
  <si>
    <r>
      <t>SPLOŠNA OPOMBA</t>
    </r>
    <r>
      <rPr>
        <sz val="10"/>
        <rFont val="Arial Narrow"/>
        <family val="2"/>
        <charset val="238"/>
      </rPr>
      <t>:Slošna določila za električne inštalacije so podana kot posebno dopolnilo - posebne zahteve predhodnim navodilom v zavihku 0. SPLOŠNA DOLOČILA ZA VSE VRSTE DEL.</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</si>
  <si>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</si>
  <si>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</si>
  <si>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Odvoz demontiranih komponent na odpad ali komunalno urejeno deponijo.</t>
  </si>
  <si>
    <t>zajeto v cenah po enoti mere</t>
  </si>
  <si>
    <t>C.2.</t>
  </si>
  <si>
    <t>C.3.</t>
  </si>
  <si>
    <t>C.4.</t>
  </si>
  <si>
    <t>D.2.</t>
  </si>
  <si>
    <t>D.3.</t>
  </si>
  <si>
    <t>D.4.</t>
  </si>
  <si>
    <t>D.5.</t>
  </si>
  <si>
    <t>SVETILKE, STIKALA IN VTIČNICE</t>
  </si>
  <si>
    <t>KABLI, VODNIKI in CEVI</t>
  </si>
  <si>
    <t>RAZDELILCI</t>
  </si>
  <si>
    <t>SOS SISTEM INVALIDI WC</t>
  </si>
  <si>
    <t>JAVLJANJE POŽARA</t>
  </si>
  <si>
    <r>
      <rPr>
        <b/>
        <u/>
        <sz val="10"/>
        <rFont val="Arial Narrow"/>
        <family val="2"/>
        <charset val="238"/>
      </rPr>
      <t>Posebne zahteve naročnika - splošna določila:</t>
    </r>
    <r>
      <rPr>
        <sz val="10"/>
        <rFont val="Arial Narrow"/>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Narrow"/>
        <family val="2"/>
        <charset val="238"/>
      </rPr>
      <t>Zapisnik o pregledu električnih inštalacij:</t>
    </r>
    <r>
      <rPr>
        <sz val="10"/>
        <rFont val="Arial Narrow"/>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Narrow"/>
        <family val="2"/>
        <charset val="238"/>
      </rPr>
      <t>Označevanje:</t>
    </r>
    <r>
      <rPr>
        <sz val="10"/>
        <rFont val="Arial Narrow"/>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Narrow"/>
        <family val="2"/>
        <charset val="238"/>
      </rPr>
      <t>Enotne cene morajo vsebovati:</t>
    </r>
    <r>
      <rPr>
        <sz val="10"/>
        <rFont val="Arial Narrow"/>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funkcoonalni preizkus in izdelava dokazila zanesljivosti za vsak prostor v objektu po navodilih nadzora, projektanta in naročnika,* dolbenje utorov in izvedba prebojev (ročno ali strojno) se ne obračunava posebej, v kolikor so podatki o poteku inštalacij ali vgradnji raznih izdelkov bili podani s PZI in jih je bilo možno izvesti sproti med izvedbo AB in zidarskih del,
* ta dela (dolbenje utorov in izvedba prebojev (ročno ali strojno)) se lahko obračunajo posebej, v kolikor podatki o poteku inštalacij ali vgradnji raznih izdelkov niso bili podani s PZI oz. so predmet prilagoditev izvedbe na zahtevo naročnika in jih ni bilo možno izvesti sproti med izvedbo AB in zidarskih del.
* dolbljenje kanalov do širine 10 cm, v porobeton stenah za vgraditev raznih instalacijskih vodinkov in cevi, 
* zidarska obdelava porobeton sten po prehodno izdolbljenih kanalih instalacijskih razvodov, špric in groba zidarska obdelava izdolbljenih kanalov v stenah.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Elektro Celja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Narrow"/>
        <family val="2"/>
        <charset val="238"/>
      </rPr>
      <t>Predpisi, standardi:</t>
    </r>
    <r>
      <rPr>
        <sz val="10"/>
        <rFont val="Arial Narrow"/>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Narrow"/>
        <family val="2"/>
        <charset val="238"/>
      </rPr>
      <t>IZJAVA O LASTNOSTIH (DOP) IN OZNAČEVANJE PROIZVODOV Z OZNAKO CE:</t>
    </r>
    <r>
      <rPr>
        <sz val="10"/>
        <rFont val="Arial Narrow"/>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Narrow"/>
        <family val="2"/>
        <charset val="238"/>
      </rPr>
      <t>Splošna in ostala določila:</t>
    </r>
    <r>
      <rPr>
        <u/>
        <sz val="10"/>
        <rFont val="Arial Narrow"/>
        <family val="2"/>
        <charset val="238"/>
      </rPr>
      <t xml:space="preserve">
</t>
    </r>
    <r>
      <rPr>
        <sz val="10"/>
        <rFont val="Arial Narrow"/>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t>
    </r>
  </si>
  <si>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</si>
  <si>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</si>
  <si>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r>
      <t>Popis del s predizmerami je izdelan na podlagi izdelane projektne dokumentacije faze PZI.
Popis del zajema gradbeno obrtniška, instalaterska dela za poseg v obstoječ objekt in zunanjo ureditev. 
Pred izdelavo ponudbe je obvezen ogled lokacije objekta in projektne dokumentacije. 
Ponudnik je dolžan pri sestavi ponudbe upoštevati grafične in tekstualne dele projekta.</t>
    </r>
    <r>
      <rPr>
        <sz val="11"/>
        <color indexed="10"/>
        <rFont val="Verdana"/>
        <family val="2"/>
        <charset val="238"/>
      </rPr>
      <t xml:space="preserve">
</t>
    </r>
    <r>
      <rPr>
        <sz val="11"/>
        <rFont val="Verdana"/>
        <family val="2"/>
        <charset val="238"/>
      </rPr>
      <t xml:space="preserve">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popisom delom in izračunom in ostalo projektno dokumentacijo na to opozoriti projektanta ter naročnika pred oddajo ponudbe. 
Ponudnik se na nepravilnost tehničnih rešitev in/ali tiskarskih napak oziroma neskladnosti v projektni dokumentaciji oziroma v popisu del s predizmerami kasneje ne more sklicevati, če gre za napake, ki bi jih moral in mogel opaziti pred oddajo ponudbe, pa o tem ni obvestil naročnika in projektanta.
</t>
    </r>
    <r>
      <rPr>
        <b/>
        <u/>
        <sz val="11"/>
        <rFont val="Verdana"/>
        <family val="2"/>
        <charset val="238"/>
      </rPr>
      <t xml:space="preserve">Projektna dokumentacija v celoti je sestavni del tega popisa.  </t>
    </r>
  </si>
  <si>
    <r>
      <rPr>
        <b/>
        <sz val="10"/>
        <color indexed="8"/>
        <rFont val="Verdana"/>
        <family val="2"/>
        <charset val="238"/>
      </rPr>
      <t xml:space="preserve">Rušenje kompletnega tlaka </t>
    </r>
    <r>
      <rPr>
        <sz val="10"/>
        <color indexed="8"/>
        <rFont val="Verdana"/>
        <family val="2"/>
        <charset val="238"/>
      </rPr>
      <t>v predvideni sestavi:
* klinker keramične ploščice do 2 cm, 
* armiran cementni estrih, debeline do 10 cm,
* nasutje različne debeline od 10 do 100 cm,
* približno 3,8 m3 nasutja.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in nadzorom ZVKDS.
Pritličje rondele.</t>
    </r>
  </si>
  <si>
    <r>
      <rPr>
        <b/>
        <sz val="10"/>
        <rFont val="Verdana"/>
        <family val="2"/>
        <charset val="238"/>
      </rPr>
      <t xml:space="preserve">Zidarska obdelava vratnih špalet po vgradnji novih vrat.
Glej načrt št. 10.P
</t>
    </r>
    <r>
      <rPr>
        <sz val="10"/>
        <rFont val="Verdana"/>
        <family val="2"/>
        <charset val="238"/>
      </rPr>
      <t>Opis:
* izvedba zidarskih obdelav vratnih špalet
Dela vključujejo:
* končno zidarsko obdelavo (glajenje, zaključni sloj),
* poenotenje obdelave 
* dobavo materiala, izvedbo pomožnih del in čiščenje po zaključku.</t>
    </r>
  </si>
  <si>
    <t>B.5.5.a.</t>
  </si>
  <si>
    <t>B.5.5.b.</t>
  </si>
  <si>
    <t>B.5.5.c</t>
  </si>
  <si>
    <t>B.5.18</t>
  </si>
  <si>
    <t>Zaprti, tlačni električni grelnik vode (podpultni), proizvod kot npr. Gorenje TIKI, tip GT 10 U ali enakovredno, vključno s tesnilnim in pritrdilnim materialom, za podatke:</t>
  </si>
  <si>
    <t xml:space="preserve"> in  v kleti nadometna bakelit ali PVC -  VINTAGE ali enakovredno!</t>
  </si>
  <si>
    <t xml:space="preserve"> Svetilke Intra in MTS ali enakovredno</t>
  </si>
  <si>
    <t>svetilka Pipes T 100 DECO 2050 lm 16 W 830 FO 30° white
13051031A01 ali enakovredno</t>
  </si>
  <si>
    <t>svetilka Pipes C 100 PRO 2000 lm 16 W 830 FO 15° white
13052031501 ali enakovredno</t>
  </si>
  <si>
    <t>svetilka Pipes C 100 DECO 2000 lm 16 W 830 FO 60° white
13052031C01 ali enakovredno</t>
  </si>
  <si>
    <t>svetilka Portik_R Ceiling Luminarie 1612lm 14W 3000K DC CL1 IP65 White
C00471WHWWF ali enakovredno</t>
  </si>
  <si>
    <t>svetilka 5700 3800 lm 25 W 840 FO 101x1277mm IP66
15711412000 ali enakovredno</t>
  </si>
  <si>
    <t>svetilka Nola C RG DPR 1200 lm 11 W 830 FO IP43 matte white/matte black
182924332BD ali enakovredno</t>
  </si>
  <si>
    <t>Lineled Flex UD 1312 flexible up-down bending silicone LED strip 670 lm/m
9,6W/m 930 10m 13x12xmm IP67
19285122300 ali enakovredno</t>
  </si>
  <si>
    <t>Lineled Flex UD 1312 U profile 5x1m anodised
19285220100 ali enakovredno</t>
  </si>
  <si>
    <t>Lineled Flex UD 1312 standard end cap
19285320008 ali enakovredno</t>
  </si>
  <si>
    <t>Lineled Flex gum filler 10ml
19285310003 ali enakovredno</t>
  </si>
  <si>
    <t>Driver LC 60W 24V FO
702120244 ali enakovredno</t>
  </si>
  <si>
    <t>9000-3 surface track 3000 mm white
702210294 ali enakovredno</t>
  </si>
  <si>
    <t>9000-2 surface track 2000 mm white
702210293 ali enakovredno</t>
  </si>
  <si>
    <t>9000-1 surface track 1000 mm white
702210292 ali enakovredno</t>
  </si>
  <si>
    <t>Track End power feed Left 9001 white
702210202 ali enakovredno</t>
  </si>
  <si>
    <t>Track Joint element 9003 white
702210208 ali enakovredno</t>
  </si>
  <si>
    <t>Track End cap 9004 white
702210211 ali enakovredno</t>
  </si>
  <si>
    <t>Track Suspension set 1,5m 9000-KIT4-1,5 AAG
702210340 ali enakovredno</t>
  </si>
  <si>
    <t>Track Corner adjust 9018 white
702210244 ali enakovredno</t>
  </si>
  <si>
    <t>INFINITA RTI IP65 SE CBL LTO L 1x19450e1h led 1 W 19450 ali enakovredno</t>
  </si>
  <si>
    <t>INFINITA RTI IP65 SE CBL LTO L 1x19452o led 1.8 W 19452 ali enakovredno</t>
  </si>
  <si>
    <t>KIT adapterji= 2 za Vimar PLANA, TEM Čatež
OPOMBA: Ob naročilu je potrebno navesti tip adapterja, glede na izbran program stikalne tehnike ali enakovredno!</t>
  </si>
  <si>
    <t>ADRESNI ROČNI JAVLJALNIK POŽARA, APOLLO, SOTERIA Z IZOLATORJEM ali enakovredno</t>
  </si>
  <si>
    <t>ADRESNI ROČNI JAVLJALNIK POŽARA, V VODOTESNEM OHIŠJU, APOLLO RJ XP-95 ali enakovredno</t>
  </si>
  <si>
    <t>ADRESNI OPTIČNI JAVLJALNIK DIMA, APOLLO OPT XP-95  ali enakovredno</t>
  </si>
  <si>
    <t>BRZŽIČNI OPTIČNI JAVLJALNIK DIMA, APOLLO XPANDER ali enakovredno</t>
  </si>
  <si>
    <r>
      <rPr>
        <b/>
        <sz val="10"/>
        <rFont val="Verdana"/>
        <family val="2"/>
        <charset val="238"/>
      </rPr>
      <t xml:space="preserve">Izvedba novega finalnega tlaka </t>
    </r>
    <r>
      <rPr>
        <sz val="10"/>
        <rFont val="Verdana"/>
        <family val="2"/>
        <charset val="238"/>
      </rPr>
      <t>– ročno izdelana opeka naravne barve, formata cca 30/30 cm, polagana na lepilo, fuge širine cca1-1,5 cm, sive. Polaganje brez nizkostenske obrobe, v trakovih prosto, anologija kot opečni tlak v atriju Velenjskega gradu na balkonu v nadstropju. Pokrpanje ometa pri tleh po odstranitvi obstoječe nizkostenske obrobe. Za preprečitev mazanja stene ob čiščenju se v spodnjem delu izdela impregnacija zidu - prepopjitev stene s prozorno barvo. Referenca za tlak: grad Podčetrtek oz. na Velenjskem gradu - atrij. Pritličje rondele in klet
Nabava, dobava in izvedba novega finalnega tlaka opeke naravne barve, skladno s konservatorskimi pogoji.
Postavka vključuje:
* skrbno pripravo obstoječe podlage (ročno čiščenje, odstranitev neustreznih slojev brez poškodb historičnega tkiva),
* polaganje na elastično lepilo, debelina lepila cca. 3 mm, 
* apnena fuga murexin,
* zaščita 1x pred fugiranjem (osmo premaz) + 1x po fugiranju preko fug, da se zaščiti tudi fuga
* zagotovitev protidrsnosti min. R10, 
Izvedba mora zagotavljati: enoten, umirjen videz brez vidnih popravil, brez razpok, segregacij, barvnih lis ali površinskih napak, skladnost z zahtevami pristojne območne enote Zavod za varstvo kulturne dediščine Slovenije – OE Celje. 
Pred izvedbo je obvezna izdelava vzorčnega polja (min. 1 m²), ki ga potrdi ZVKDS. Brez pisne potrditve nadaljevanje del ni dovoljeno.
Obračun po m² dejansko izvedene površine.</t>
    </r>
  </si>
  <si>
    <r>
      <t xml:space="preserve">Kompletna dobava, izdelava in montaža </t>
    </r>
    <r>
      <rPr>
        <b/>
        <sz val="10"/>
        <rFont val="Verdana"/>
        <family val="2"/>
        <charset val="238"/>
      </rPr>
      <t>mostovža za dostop na podstrešje</t>
    </r>
    <r>
      <rPr>
        <sz val="10"/>
        <rFont val="Verdana"/>
        <family val="2"/>
        <charset val="238"/>
      </rPr>
      <t xml:space="preserve">, primernega tudi za invalide, z naklonom manj kot 5 % (skladno s SIST ISO 21542:2012). Jeklena konstrukcija mostovža je vidna, vroče cinkana + barvano po RAL 7016.
Sestava in izvedba:
* nosilna konstrukcija: kovinska konstrukcija HEA 200, 
   - vzdolžni nosilci: 2 kos, skupna dolžina 35,41 m; 
   - prečni nosilci: 7 kos, skupna dolžina 13,30 m; 
   - teža neobdelanega elementa cca 43 kg/m.
* montaža: polaganje mostovža, centriranje natančno v os fasade, zagotovitev stabilnosti in varnosti,
* prilagoditev za uporabnike: naklon manjši od 5 % za omogočen dostop invalidom; zaključni deli in pritrdilni elementi za varno uporabo.
Vključeni materiali in dela: HEA profili, pritrdilni elementi, transport, montaža, delovni oder in vsa potrebna dela za popolno funkcionalno in varno izvedbo mostovža.
Delavniška dokumentacija: izvajalec pripravi načrt mostovža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t>
    </r>
  </si>
  <si>
    <r>
      <t xml:space="preserve">Kompletna dobava, izdelava in montaža </t>
    </r>
    <r>
      <rPr>
        <b/>
        <sz val="10"/>
        <rFont val="Verdana"/>
        <family val="2"/>
        <charset val="238"/>
      </rPr>
      <t>jeklene podkonstrukcije v kleti rondele</t>
    </r>
    <r>
      <rPr>
        <sz val="10"/>
        <rFont val="Verdana"/>
        <family val="2"/>
        <charset val="238"/>
      </rPr>
      <t xml:space="preserve">, namenjene za podporo tlaka, vse elemente vroče cinkano.
Sestava in izvedba:
Sestava in izvedba: 
* nosilna konstrukcija: 
   - kovinska konstrukcija HEA 200, nosilci različnih dolžin, 
   - št. elementov 13 kos, skupna dolžina 81,76 m, 
   - specifična teža neobdelanega elementa 43 kg/m.
* sidranje v stene: 
   - izvedba 16 ležišč za jeklene nosilce v steni dimenzij 30 × 30 × 30 cm, 
   - nosilec min 20 cm v steno, obbetonirano za stabilnost,
* revizijska loputa: vgradnja lopute z zaklepnim mehanizmom za dostop in pregled podkonstrukcije.
Montaža: kompletna vgradnja jeklene konstrukcije, niveliranje, sidranje in zaklepanje, priprava za vgradnjo tlaka.
Vključeni materiali in dela: HEA profili, pritrdilni elementi, beton za ležišča, loputa, transport, montaža in vsi pripomočki za popolno funkcionalno in varno izvedbo.
Delavniška dokumentacija: izvajalec pripravi načrt z vsemi detajli in dimenzijami,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
</t>
    </r>
  </si>
  <si>
    <r>
      <t xml:space="preserve">Dobava in izdelava </t>
    </r>
    <r>
      <rPr>
        <b/>
        <sz val="10"/>
        <rFont val="Verdana"/>
        <family val="2"/>
        <charset val="238"/>
      </rPr>
      <t>jeklene podkonstrukcije v pritličju nekdanjega konjskega hleva</t>
    </r>
    <r>
      <rPr>
        <sz val="10"/>
        <rFont val="Verdana"/>
        <family val="2"/>
        <charset val="238"/>
      </rPr>
      <t>, namenjene za podporo tlaka, vse elemente vroče cinkano.
Sestava in izvedba:
* nosilna konstrukcija: 
   - HEA 200, nosilci različnih dolžin, 
   - št. elementov 7 kos, skupna dolžina 30,81 m, 
   - specifična teža neobdelanega elementa 43 kg/m.
* sidranje v stene: 
   - izvedba ležišč za jeklene nosilce v steni dimenzij 30 × 30 cm, 
   - nosilec min. 20 cm v steno, obbetonirano za stabilnost.
* protipožarni premaz: vsi elementi premazani za požarno odpornost R30, barva po odobritvi ZVKDS.
Montaža: kompletna vgradnja jeklene konstrukcije, niveliranje, sidranje in priprava za vgradnjo tlaka.
Vključeni materiali in dela: HEA profili, pritrdilni elementi, beton za ležišča, transport, montaža in vsi pripomočki za popolno funkcionalno, varno in požarno odporo izvedbo podkonstrukcije.
Delavniška dokumentacija: izvajalec pripravi načrt podkonstrukcije z vsemi detajli in dimenzijami, ki ga potrdi arhitekt in statični nadzor.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</si>
  <si>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pohodnih mrež na jekleni podkonstrukciji v nekdanjem konjskem hlevu</t>
    </r>
    <r>
      <rPr>
        <sz val="10"/>
        <rFont val="Verdana"/>
        <family val="2"/>
        <charset val="238"/>
      </rPr>
      <t xml:space="preserve"> v pritličju zahodnega prizidka k rondeli, 1/3 tlaka.
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tudi za invalidske površine.
* montaža: vgradnja mrež na pripravljeno jekleno podkonstrukcijo, izrez mrež po detajlu arhitekture, zagotovitev stabilnosti in varnosti.
Vključeni materiali in dela: pohodna mreža, pritrdilni elementi, transport in montaža za popolno funkcionalno in estetsko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</si>
  <si>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pohodnih mrež na jekleni podkonstrukciji v kleti rondele</t>
    </r>
    <r>
      <rPr>
        <sz val="10"/>
        <rFont val="Verdana"/>
        <family val="2"/>
        <charset val="238"/>
      </rPr>
      <t>, primerne tudi za invalidske površine. 
Točna pozicija in oblika zamrežitve se določi po odločitvi glede prezentacije arheoloških najdb na območju (prezentacija arheologa, dogovor z ZVKDS).Reže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za invalidske površine.
* Prilagoditev mrež: mreže se polkrožno prilagodijo/režejo po obodu objekta, skladno z arhitekturnim detajlom.
* montaža: vgradnja mrež na pripravljeno jekleno podkonstrukcijo, fiksiranje in zagotovitev stabilnosti in varnosti.
Vključeni materiali in dela: pohodna mreža, pritrdilni elementi, transport in montaža za popolno funkcionalno in varno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t>
    </r>
  </si>
  <si>
    <r>
      <t xml:space="preserve">Kompletna dobava, izdelava in montaža </t>
    </r>
    <r>
      <rPr>
        <b/>
        <sz val="10"/>
        <rFont val="Verdana"/>
        <family val="2"/>
        <charset val="238"/>
      </rPr>
      <t>pohodne površine na jekleni podkonstrukciji mostovža</t>
    </r>
    <r>
      <rPr>
        <sz val="10"/>
        <rFont val="Verdana"/>
        <family val="2"/>
        <charset val="238"/>
      </rPr>
      <t>, primerne tudi za invalidske površine. Valjana pločevina, vroče cinakana + barvana po RAL 7016, enaka kot ograja. Pritrjevanje nevidno ali z vijaki s poglobljenimi glavami, karakteristiko podpiše statik. Debelina pločevine 5 mm.  Za podpiranje te pločevine bo potrebno dodati še po dve vmesni podporni horizontali IPE 180 v vsako polje. IPE zajet v postavki B.7.6.1..
Sestava in izvedba:
* dimenzije 1,90 x 18,05 m,
* montaža: vgradnja površine na pripravljeno jekleno podkonstrukcijo, fiksiranje in zagotovitev stabilnosti in varnosti.
Vključeni materiali in dela: pohodne površine, pritrdilni elementi, transport in montaža za popolno funkcionalno, varno in estetsko izvedbo.
Delavniška dokumentacija: izvajalec pripravi načrt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</si>
  <si>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IPE horizontalnih profilov.</t>
    </r>
    <r>
      <rPr>
        <sz val="10"/>
        <rFont val="Verdana"/>
        <family val="2"/>
        <charset val="238"/>
      </rPr>
      <t xml:space="preserve">
Sestava in izvedba:
* nosilna konstrukcija: kovinska konstrukcija IPE 180 v vsako polje, 
   - vzdolžni nosilci: 24 kos horizontal, dolžine 1,70 x 24 kos - skupna dolžina 35,41 m; 
   - teža neobdelanega elementa cca 18,80 kg/m.
Delavniška dokumentacija: izvajalec pripravi načrt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po RAL 7016.
</t>
    </r>
  </si>
  <si>
    <r>
      <t xml:space="preserve">Kompletna dobava, izdelava in montaža </t>
    </r>
    <r>
      <rPr>
        <b/>
        <sz val="10"/>
        <rFont val="Verdana"/>
        <family val="2"/>
        <charset val="238"/>
      </rPr>
      <t>kovinskih mrež na nova okna v pritličju rondele</t>
    </r>
    <r>
      <rPr>
        <sz val="10"/>
        <rFont val="Verdana"/>
        <family val="2"/>
        <charset val="238"/>
      </rPr>
      <t>.
Sestava in izvedba:
* materiali: mreže iz kovine, dimenzije in oblika po potrjenem vzorcu.
* montaža: fiksiranje mrež na nova okna, zagotovitev stabilnosti, varnosti in stetskega videza.
Vključeni materiali in dela: kovinska mreža, pritrdilni elementi, transport in montaža za popolno funkcionalno in estetsko izvedbo.
Priprava vzorca: izvajalec pripravi vzorec kovinske mreže, ki ga potrdi ZVKDS pred izvedbo. Dimenzije oken 0,60 x 0,60 m.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</si>
  <si>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nove obojestranske kovinske ograje na stopnišču pred kletjo</t>
    </r>
    <r>
      <rPr>
        <sz val="10"/>
        <rFont val="Verdana"/>
        <family val="2"/>
        <charset val="238"/>
      </rPr>
      <t xml:space="preserve">, enaka ograja, kakršna je bila izvedena ob rekonstrukciji grajskega parka. 
Sestava in izvedba:
* material: kovinska, polna, debeline 8 mm, barvana v isti RAL barvi </t>
    </r>
    <r>
      <rPr>
        <b/>
        <sz val="10"/>
        <rFont val="Verdana"/>
        <family val="2"/>
        <charset val="238"/>
      </rPr>
      <t>7016</t>
    </r>
    <r>
      <rPr>
        <sz val="10"/>
        <rFont val="Verdana"/>
        <family val="2"/>
        <charset val="238"/>
      </rPr>
      <t xml:space="preserve">
* montaža in pritrditev: nevidno pritrjevanje z imbus vijaki z vgreznjeno glavo; vijaki na klobučaste matice niso sprejemljivi,
* dimenzije: višina ograje min. 110 cm, dvonivojski ročaj fi 4 cm na odmiku 5 cm od ograje, ročaj segajoč minimalno 30 cm preko prve in zadnje stopnice v posamezni stopniščni rami.
Vključeni materiali in dela: kovinska ograja, pritrdilni elementi, barvanje, transport in montaža za popolno funkcionalno, varno in estetsko izvedbo ograje.
Delavniška dokumentacija: izvajalec pripravi načrt kovinske ograje v kleti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</si>
  <si>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nove kovinske ograje na mostovžu</t>
    </r>
    <r>
      <rPr>
        <sz val="10"/>
        <rFont val="Verdana"/>
        <family val="2"/>
        <charset val="238"/>
      </rPr>
      <t>, enaka kot ograja na opronem zidu in ograja ob zunanjih stopnicah iz pritličja v klet.
Sestava in izvedba:
* ograja popolnoma enaka kot nadzemni del ograje na opornem zidu. Glej postavko: B.7.15.
Vključeni materiali in dela: kovinska ograja, INOX ročaji, pritrdilni elementi, barvanje, transport in montaža za popolno funkcionalno, varno in estetsko izvedbo ograje.
Delavniška dokumentacija: izvajalec pripravi načrt kovinske ograje na mostovžu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barvano po RAL 7016</t>
    </r>
  </si>
  <si>
    <r>
      <t xml:space="preserve">Kompletna dobava, izdelava in montaža </t>
    </r>
    <r>
      <rPr>
        <b/>
        <sz val="10"/>
        <rFont val="Verdana"/>
        <family val="2"/>
        <charset val="238"/>
      </rPr>
      <t>sidrnih ležišč dimenzij 30 × 30 cm, vbetoniranih v konjskem hlevu.</t>
    </r>
    <r>
      <rPr>
        <sz val="10"/>
        <rFont val="Verdana"/>
        <family val="2"/>
        <charset val="238"/>
      </rPr>
      <t xml:space="preserve">
Sestava in izvedba:
* priprava podlage: čiščenje in priprava betonske površine za sidrna ležišča.
* dobava materiala: betonska ležišča dimenzij 30 × 30 cm, primerni pritrdilni elementi za sidranje konstrukcijskih nosilcev,
* vgradnja certificirane kemične sidrne mase (Hilti HIT, Fischer ali enakovredno),
* montaža: postavitev ležišč na predvidena mesta, vbetoniranje za zagotovitev stabilnosti in nosilnosti.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</si>
  <si>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Kompletna dobava, izdelava in montaža</t>
    </r>
    <r>
      <rPr>
        <b/>
        <sz val="10"/>
        <rFont val="Verdana"/>
        <family val="2"/>
        <charset val="238"/>
      </rPr>
      <t xml:space="preserve"> sidrnih ležišč dimenzij 30 × 30 cm, vbetoniranih v kleti rondele,</t>
    </r>
    <r>
      <rPr>
        <sz val="10"/>
        <rFont val="Verdana"/>
        <family val="2"/>
        <charset val="238"/>
      </rPr>
      <t xml:space="preserve"> 20 cm v steno, obbetonirano.
Sestava in izvedba:
* priprava podlage: čiščenje in priprava betonske površine za sidrna ležišča,
* dobava materiala: betonska ležišča dimenzij 30 × 30 cm, ustrezni pritrdilni elementi za sidranje konstrukcijskih nosilcev.
* vgradnja certificirane kemične sidrne mase (Hilti HIT, Fischer ali enakovredno),
* montaža: postavitev ležišč na predvidena mesta in vbetoniranje za zagotovitev stabilnosti in nosilnosti konstrukcije.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</si>
  <si>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kovinskega okvirja v tla podstrešja v rondeli</t>
    </r>
    <r>
      <rPr>
        <sz val="10"/>
        <rFont val="Verdana"/>
        <family val="2"/>
        <charset val="238"/>
      </rPr>
      <t xml:space="preserve">, namenjenega kot ležišče za kaljeno steklo.
Sestava in izvedba:
* priprava podlage: čiščenje in niveliranje površine, kjer bo okvir vgrajen,
* dobava materiala: kovinski profili ustrezne nosilnosti in dimenzij za podporo kaljenega stekla, 
* dimenzije 1,29 x 2,26 do 2,97 m.
* vgradnja certificirane kemične sidrne mase (Hilti HIT, Fischer ali enakovredno),
* montaža: izdelava in montaža okvirja, sidranje v tla, zagotovitev stabilnosti in ravnine za vgradnjo stekla.
* priprava ležišča: okvir oblikovan tako, da kaljeno steklo varno leži in je stabilno.
Vključeni materiali in dela: kovinski profili, pritrdilni elementi, transport, montaža in vsa dela za popolno funkcionalno in varno izvedbo okvirja.
Delavniška dokumentacija: izvajalec pripravi načrt kovinskega okvirja v tla podstrešja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</si>
  <si>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r>
      <t>Kompletna dobava, izdelava in montaža</t>
    </r>
    <r>
      <rPr>
        <b/>
        <sz val="10"/>
        <rFont val="Verdana"/>
        <family val="2"/>
        <charset val="238"/>
      </rPr>
      <t xml:space="preserve"> nove jeklene medetažne konstrukcije med sanitarijami in delavnico.</t>
    </r>
    <r>
      <rPr>
        <sz val="10"/>
        <rFont val="Verdana"/>
        <family val="2"/>
        <charset val="238"/>
      </rPr>
      <t xml:space="preserve">
Sestava in izvedba:
* priprava ležišč: obstoječa ležišča tramov se pripravijo za naleganje novih nosilcev – izravnava, utrditev in priprava zidov za monolitiziranje,
* primarna konstrukcija: nova jeklena medetažna konstrukcija iz I-profilov, protipožarno premazana za zagotovitev požarne odpornosti R30, barvo določi ZVKDS.
* sidranje in monolitiziranje: konstrukcija monolitizirana v zidove z zalivanjem ležišč, vključno z vsemi pritrdilnimi deli in sidri, 
* vgradnja certificirane kemične sidrne mase (Hilti HIT, Fischer ali enakovredno),
* plošče na konstrukciji: položena hibond pločevina na jeklene nosilce, višina cca 12 cm ali po PZI/statičnem preračunu.
Vključeni materiali in dela: I profili, protipožarni premaz, sidra, beton za ležišča, hibond pločevina, transport, montaža in vsa dela za popolno funkcionalno, varno in požarno odporno izvedbo medetažne konstrukcije.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</si>
  <si>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 xml:space="preserve">jeklene ograje na opornih zidovih  </t>
    </r>
    <r>
      <rPr>
        <sz val="10"/>
        <rFont val="Verdana"/>
        <family val="2"/>
        <charset val="238"/>
      </rPr>
      <t xml:space="preserve">po detajlu arhitekture, vključno z vsemi pritrdilnimi elementi, sidrnimi elementi, tesnilnimi materiali ter vsemi pomožnimi deli (niveliranje, podlaganje, izmere na objektu, prilagoditve, zaščita ipd.).
Ograja je sestavljena iz:
* sidrnih jeklenih profilov, ki se natančno znivelirajo in vgradijo pred betoniranjem AB grede na vrhu opornega zidu,
* vidnega dela ograje, ki se na sidrne profile privari.
Konstrukcija ograje:
* vertikalni elementi: jekleni profili 30/30/3 mm, na maksimalnem razmiku 12 cm,
* spodnji nosilni element: ploščati profil 15/200 mm,
* ročaj: ploščati profil 70/10 mm, izveden v kontinuirani ravni liniji,
* dodatno horizontalni ploščati profil 30/3 mm, nameščen obojestransko približno 15 cm pod vrhom ograje,
* horizontalni profil se pritrdi z obojestranskim kovičenjem v vertikalni profil (predvrtanje vertikale cca fi 7,4 mm, izvrtina v horizontalnem traku fi 9 mm),
* alternativno kovaška kovica skozi celoten spoj ali druga rešitev po predlogu izvajalca, ki jo potrdi konservator.
* spodnji del ograje se vari na sidrne ploščice, ki so vgrajene v konstrukcijo ob betoniranju AB grede.
* višina ograje: najmanj 110 cm nad finalnim tlakom.
* dilatacije: vrhnji del ograje se dilatira na približno 2,5 m, dilatacijska reža cca 2 mm, razdelitev segmentov določi izvajalec enakomerno po celotni dolžini ograje. Barvana po RAL 7016.
</t>
    </r>
  </si>
  <si>
    <r>
      <t xml:space="preserve">Kompletna dobava, izdelava in montaža </t>
    </r>
    <r>
      <rPr>
        <b/>
        <sz val="10"/>
        <rFont val="Verdana"/>
        <family val="2"/>
        <charset val="238"/>
      </rPr>
      <t>vertikalnih sider za sidranje stopnišča in mostovža preko stebrov in jeklenih pilotov v skalo.</t>
    </r>
    <r>
      <rPr>
        <sz val="10"/>
        <rFont val="Verdana"/>
        <family val="2"/>
        <charset val="238"/>
      </rPr>
      <t xml:space="preserve">
Sestava in izvedba:
* stebri: kovinski stebri fi 20 cm, vroče cinkani za zaščito pred korozij,
* sidranje: stebri sidrani z jeklenimi piloti v skalo, v katero se izvrtajo luknje fi cca. 12 cm, 
* vgradnja certificirane kemične sidrne mase (Hilti HIT, Fischer ali enakovredno).
Podpora in montaža: zagotavljanje začasne podpore med montažo, niveliranje in natančno vgradnjo sider za popolno funkcionalnost stopnišča in mostovža.
Vključeni materiali in dela: kovinski stebri, jekleni piloti, pritrdilni elementi, drobni material za montažo, transport, podpiranja in montaža za popolno varno in stabilno izvedbo.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</si>
  <si>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t>B.7.8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</si>
</sst>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 _S_I_T_-;\-* #,##0.00\ _S_I_T_-;_-* &quot;-&quot;??\ _S_I_T_-;_-@_-"/>
    <numFmt numFmtId="166" formatCode="#,##0.00\ &quot;€&quot;"/>
    <numFmt numFmtId="167" formatCode="#,##0.00\ _€"/>
    <numFmt numFmtId="168" formatCode="#,##0.00\ [$€-1]"/>
    <numFmt numFmtId="169" formatCode="0.00_)"/>
    <numFmt numFmtId="170" formatCode="#,##0.000\ &quot;€&quot;"/>
    <numFmt numFmtId="171" formatCode="00#"/>
    <numFmt numFmtId="172" formatCode="#,##0.00\ &quot;SIT&quot;;[Red]#,##0.00\ &quot;SIT&quot;"/>
    <numFmt numFmtId="173" formatCode="#,##0.0"/>
    <numFmt numFmtId="174" formatCode="0.0"/>
    <numFmt numFmtId="175" formatCode="#,##0.00\ &quot;€&quot;;[Red]#,##0.00\ &quot;€&quot;"/>
    <numFmt numFmtId="176" formatCode="0_)"/>
    <numFmt numFmtId="177" formatCode="#,##0.00_);\(#,##0.00\)"/>
    <numFmt numFmtId="178" formatCode="_-* #,##0.00\ [$€-1]_-;\-* #,##0.00\ [$€-1]_-;_-* &quot;-&quot;??\ [$€-1]_-;_-@_-"/>
  </numFmts>
  <fonts count="117">
    <font>
      <sz val="10"/>
      <name val="Arial CE"/>
      <charset val="238"/>
    </font>
    <font>
      <sz val="10"/>
      <name val="Arial CE"/>
      <charset val="238"/>
    </font>
    <font>
      <sz val="10"/>
      <name val="Arial CE"/>
      <family val="2"/>
      <charset val="238"/>
    </font>
    <font>
      <sz val="10"/>
      <name val="Arial CE"/>
      <charset val="238"/>
    </font>
    <font>
      <sz val="10"/>
      <name val="Arial"/>
      <family val="2"/>
      <charset val="238"/>
    </font>
    <font>
      <sz val="10"/>
      <name val="SL Dutch"/>
    </font>
    <font>
      <sz val="11"/>
      <color indexed="8"/>
      <name val="Calibri"/>
      <family val="2"/>
      <charset val="238"/>
    </font>
    <font>
      <sz val="14"/>
      <color indexed="8"/>
      <name val="Verdana"/>
      <family val="2"/>
      <charset val="238"/>
    </font>
    <font>
      <b/>
      <sz val="14"/>
      <color indexed="8"/>
      <name val="Verdana"/>
      <family val="2"/>
      <charset val="238"/>
    </font>
    <font>
      <b/>
      <sz val="11"/>
      <name val="Verdana"/>
      <family val="2"/>
      <charset val="238"/>
    </font>
    <font>
      <sz val="11"/>
      <name val="Verdana"/>
      <family val="2"/>
      <charset val="238"/>
    </font>
    <font>
      <b/>
      <u/>
      <sz val="11"/>
      <name val="Verdana"/>
      <family val="2"/>
      <charset val="238"/>
    </font>
    <font>
      <b/>
      <sz val="12"/>
      <color indexed="8"/>
      <name val="Verdana"/>
      <family val="2"/>
      <charset val="238"/>
    </font>
    <font>
      <sz val="10"/>
      <name val="Verdana"/>
      <family val="2"/>
      <charset val="238"/>
    </font>
    <font>
      <b/>
      <sz val="11"/>
      <color indexed="8"/>
      <name val="Verdana"/>
      <family val="2"/>
      <charset val="238"/>
    </font>
    <font>
      <sz val="10"/>
      <color indexed="8"/>
      <name val="Verdana"/>
      <family val="2"/>
      <charset val="238"/>
    </font>
    <font>
      <b/>
      <sz val="10"/>
      <name val="Verdana"/>
      <family val="2"/>
      <charset val="238"/>
    </font>
    <font>
      <b/>
      <sz val="11"/>
      <color indexed="81"/>
      <name val="Tahoma"/>
      <family val="2"/>
      <charset val="238"/>
    </font>
    <font>
      <b/>
      <sz val="9"/>
      <color indexed="81"/>
      <name val="Tahoma"/>
      <family val="2"/>
      <charset val="238"/>
    </font>
    <font>
      <b/>
      <sz val="10"/>
      <color indexed="81"/>
      <name val="Tahoma"/>
      <family val="2"/>
      <charset val="238"/>
    </font>
    <font>
      <sz val="10"/>
      <name val="Arial"/>
      <family val="2"/>
    </font>
    <font>
      <sz val="11"/>
      <name val="Arial Narrow"/>
      <family val="2"/>
      <charset val="238"/>
    </font>
    <font>
      <sz val="11"/>
      <color indexed="8"/>
      <name val="Calibri"/>
      <family val="2"/>
    </font>
    <font>
      <sz val="10"/>
      <name val="Arial CE"/>
      <family val="2"/>
    </font>
    <font>
      <sz val="10"/>
      <name val="Times New Roman"/>
      <family val="1"/>
      <charset val="238"/>
    </font>
    <font>
      <sz val="10"/>
      <name val="Arial CE"/>
    </font>
    <font>
      <sz val="12"/>
      <name val="Courier New"/>
      <family val="3"/>
      <charset val="238"/>
    </font>
    <font>
      <u/>
      <sz val="10"/>
      <name val="Verdana"/>
      <family val="2"/>
      <charset val="238"/>
    </font>
    <font>
      <sz val="10"/>
      <color indexed="10"/>
      <name val="Verdana"/>
      <family val="2"/>
      <charset val="238"/>
    </font>
    <font>
      <sz val="11"/>
      <color indexed="10"/>
      <name val="Verdana"/>
      <family val="2"/>
      <charset val="238"/>
    </font>
    <font>
      <sz val="10"/>
      <color indexed="17"/>
      <name val="Verdana"/>
      <family val="2"/>
      <charset val="238"/>
    </font>
    <font>
      <b/>
      <u/>
      <sz val="10"/>
      <name val="Verdana"/>
      <family val="2"/>
      <charset val="238"/>
    </font>
    <font>
      <b/>
      <i/>
      <u/>
      <sz val="10"/>
      <name val="Verdana"/>
      <family val="2"/>
      <charset val="238"/>
    </font>
    <font>
      <b/>
      <sz val="10"/>
      <color indexed="8"/>
      <name val="Verdana"/>
      <family val="2"/>
      <charset val="238"/>
    </font>
    <font>
      <sz val="12"/>
      <name val="Verdana"/>
      <family val="2"/>
      <charset val="238"/>
    </font>
    <font>
      <strike/>
      <sz val="10"/>
      <name val="Verdana"/>
      <family val="2"/>
      <charset val="238"/>
    </font>
    <font>
      <i/>
      <sz val="8"/>
      <name val="Arial Narrow"/>
      <family val="2"/>
      <charset val="238"/>
    </font>
    <font>
      <b/>
      <sz val="10"/>
      <name val="Arial CE"/>
      <charset val="238"/>
    </font>
    <font>
      <u/>
      <sz val="10"/>
      <name val="Arial CE"/>
      <charset val="238"/>
    </font>
    <font>
      <sz val="7"/>
      <name val="Arial CE"/>
      <charset val="238"/>
    </font>
    <font>
      <b/>
      <i/>
      <u/>
      <sz val="7"/>
      <name val="Arial CE"/>
      <charset val="238"/>
    </font>
    <font>
      <b/>
      <sz val="10"/>
      <name val="Arial CE"/>
      <family val="2"/>
      <charset val="238"/>
    </font>
    <font>
      <sz val="8"/>
      <name val="Arial CE"/>
      <charset val="238"/>
    </font>
    <font>
      <sz val="8"/>
      <name val="Arial CE"/>
      <family val="2"/>
      <charset val="238"/>
    </font>
    <font>
      <u/>
      <sz val="8"/>
      <name val="Arial CE"/>
      <family val="2"/>
      <charset val="238"/>
    </font>
    <font>
      <sz val="8"/>
      <name val="Arial"/>
      <family val="2"/>
      <charset val="238"/>
    </font>
    <font>
      <b/>
      <sz val="8"/>
      <name val="Arial CE"/>
      <charset val="238"/>
    </font>
    <font>
      <b/>
      <sz val="8"/>
      <name val="Arial"/>
      <family val="2"/>
      <charset val="238"/>
    </font>
    <font>
      <i/>
      <sz val="8"/>
      <name val="Arial CE"/>
      <charset val="238"/>
    </font>
    <font>
      <sz val="7"/>
      <name val="Arial CE"/>
      <family val="2"/>
      <charset val="238"/>
    </font>
    <font>
      <b/>
      <sz val="8"/>
      <name val="Arial CE"/>
      <family val="2"/>
      <charset val="238"/>
    </font>
    <font>
      <b/>
      <sz val="7"/>
      <name val="Arial CE"/>
      <family val="2"/>
      <charset val="238"/>
    </font>
    <font>
      <sz val="8"/>
      <name val="Symbol"/>
      <family val="1"/>
      <charset val="2"/>
    </font>
    <font>
      <sz val="9"/>
      <name val="Arial"/>
      <family val="2"/>
      <charset val="238"/>
    </font>
    <font>
      <sz val="8"/>
      <name val="Arial"/>
      <family val="1"/>
      <charset val="2"/>
    </font>
    <font>
      <sz val="11"/>
      <name val="Arial"/>
      <family val="2"/>
      <charset val="238"/>
    </font>
    <font>
      <u/>
      <sz val="8"/>
      <name val="Arial CE"/>
      <charset val="238"/>
    </font>
    <font>
      <sz val="8"/>
      <color indexed="8"/>
      <name val="Arial CE"/>
      <family val="2"/>
      <charset val="238"/>
    </font>
    <font>
      <vertAlign val="superscript"/>
      <sz val="8"/>
      <name val="Arial CE"/>
      <family val="2"/>
      <charset val="238"/>
    </font>
    <font>
      <sz val="9"/>
      <name val="Arial CE"/>
      <charset val="238"/>
    </font>
    <font>
      <b/>
      <sz val="9"/>
      <name val="Arial"/>
      <family val="2"/>
      <charset val="238"/>
    </font>
    <font>
      <b/>
      <sz val="9"/>
      <name val="Arial CE"/>
      <charset val="238"/>
    </font>
    <font>
      <b/>
      <sz val="10"/>
      <name val="Arial"/>
      <family val="2"/>
      <charset val="238"/>
    </font>
    <font>
      <sz val="11"/>
      <name val="Tahoma"/>
      <family val="2"/>
      <charset val="238"/>
    </font>
    <font>
      <b/>
      <sz val="11"/>
      <name val="Arial CE"/>
      <family val="2"/>
      <charset val="238"/>
    </font>
    <font>
      <sz val="11"/>
      <name val="Arial CE"/>
      <family val="2"/>
      <charset val="238"/>
    </font>
    <font>
      <b/>
      <sz val="11"/>
      <name val="Tahoma"/>
      <family val="2"/>
      <charset val="238"/>
    </font>
    <font>
      <b/>
      <sz val="11"/>
      <name val="Arial"/>
      <family val="2"/>
      <charset val="238"/>
    </font>
    <font>
      <i/>
      <sz val="11"/>
      <color indexed="9"/>
      <name val="Arial"/>
      <family val="2"/>
      <charset val="238"/>
    </font>
    <font>
      <i/>
      <sz val="11"/>
      <name val="Arial"/>
      <family val="2"/>
      <charset val="238"/>
    </font>
    <font>
      <i/>
      <sz val="11"/>
      <color indexed="9"/>
      <name val="Arial CE"/>
      <family val="2"/>
      <charset val="238"/>
    </font>
    <font>
      <i/>
      <sz val="11"/>
      <name val="Arial CE"/>
      <family val="2"/>
      <charset val="238"/>
    </font>
    <font>
      <b/>
      <sz val="11"/>
      <name val="Calibri"/>
      <family val="2"/>
      <charset val="238"/>
    </font>
    <font>
      <sz val="11"/>
      <name val="Calibri"/>
      <family val="2"/>
      <charset val="238"/>
    </font>
    <font>
      <sz val="11"/>
      <name val="Symbol"/>
      <family val="1"/>
      <charset val="2"/>
    </font>
    <font>
      <sz val="16"/>
      <name val="Arial"/>
      <family val="2"/>
      <charset val="238"/>
    </font>
    <font>
      <sz val="14"/>
      <name val="Arial"/>
      <family val="2"/>
      <charset val="238"/>
    </font>
    <font>
      <sz val="18"/>
      <name val="Arial"/>
      <family val="2"/>
      <charset val="238"/>
    </font>
    <font>
      <b/>
      <u/>
      <sz val="11"/>
      <name val="Arial"/>
      <family val="2"/>
      <charset val="238"/>
    </font>
    <font>
      <sz val="14"/>
      <color indexed="9"/>
      <name val="Arial"/>
      <family val="2"/>
      <charset val="238"/>
    </font>
    <font>
      <b/>
      <sz val="14"/>
      <name val="Arial Narrow"/>
      <family val="2"/>
    </font>
    <font>
      <b/>
      <sz val="12"/>
      <name val="Arial Narrow"/>
      <family val="2"/>
    </font>
    <font>
      <sz val="12"/>
      <name val="Arial Narrow"/>
      <family val="2"/>
    </font>
    <font>
      <b/>
      <sz val="11"/>
      <name val="Arial Narrow"/>
      <family val="2"/>
    </font>
    <font>
      <sz val="11"/>
      <name val="Arial Narrow"/>
      <family val="2"/>
    </font>
    <font>
      <b/>
      <sz val="10"/>
      <name val="Arial Narrow"/>
      <family val="2"/>
    </font>
    <font>
      <sz val="10"/>
      <name val="Arial Narrow"/>
      <family val="2"/>
    </font>
    <font>
      <b/>
      <u/>
      <sz val="10"/>
      <name val="Arial Narrow"/>
      <family val="2"/>
      <charset val="238"/>
    </font>
    <font>
      <sz val="10"/>
      <name val="Arial Narrow"/>
      <family val="2"/>
      <charset val="238"/>
    </font>
    <font>
      <u/>
      <sz val="10"/>
      <color indexed="10"/>
      <name val="Arial Narrow"/>
      <family val="2"/>
      <charset val="238"/>
    </font>
    <font>
      <b/>
      <u/>
      <sz val="11"/>
      <name val="Arial Narrow"/>
      <family val="2"/>
      <charset val="238"/>
    </font>
    <font>
      <u/>
      <sz val="10"/>
      <name val="Arial Narrow"/>
      <family val="2"/>
      <charset val="238"/>
    </font>
    <font>
      <sz val="11"/>
      <color indexed="8"/>
      <name val="Arial Narrow"/>
      <family val="2"/>
      <charset val="238"/>
    </font>
    <font>
      <sz val="11"/>
      <color theme="1"/>
      <name val="Calibri"/>
      <family val="2"/>
      <charset val="238"/>
      <scheme val="minor"/>
    </font>
    <font>
      <sz val="10"/>
      <color rgb="FF000000"/>
      <name val="Arial"/>
      <family val="2"/>
      <charset val="238"/>
    </font>
    <font>
      <sz val="10"/>
      <color theme="1"/>
      <name val="Verdana"/>
      <family val="2"/>
      <charset val="238"/>
    </font>
    <font>
      <sz val="11"/>
      <color rgb="FF000000"/>
      <name val="Calibri"/>
      <family val="2"/>
      <charset val="238"/>
    </font>
    <font>
      <sz val="10"/>
      <color rgb="FF000000"/>
      <name val="Arial CE"/>
      <charset val="238"/>
    </font>
    <font>
      <sz val="10"/>
      <color theme="1"/>
      <name val="Cambria"/>
      <family val="1"/>
      <charset val="238"/>
    </font>
    <font>
      <sz val="10"/>
      <color rgb="FF00B050"/>
      <name val="Verdana"/>
      <family val="2"/>
      <charset val="238"/>
    </font>
    <font>
      <sz val="10"/>
      <color rgb="FF7F7F7F"/>
      <name val="Verdana"/>
      <family val="2"/>
      <charset val="238"/>
    </font>
    <font>
      <sz val="10"/>
      <color rgb="FFFF0000"/>
      <name val="Verdana"/>
      <family val="2"/>
      <charset val="238"/>
    </font>
    <font>
      <sz val="10"/>
      <color theme="0" tint="-0.499984740745262"/>
      <name val="Verdana"/>
      <family val="2"/>
      <charset val="238"/>
    </font>
    <font>
      <sz val="12"/>
      <color rgb="FF00B050"/>
      <name val="Verdana"/>
      <family val="2"/>
      <charset val="238"/>
    </font>
    <font>
      <b/>
      <sz val="10"/>
      <color theme="1"/>
      <name val="Verdana"/>
      <family val="2"/>
      <charset val="238"/>
    </font>
    <font>
      <b/>
      <sz val="10"/>
      <color rgb="FFFF0000"/>
      <name val="Verdana"/>
      <family val="2"/>
      <charset val="238"/>
    </font>
    <font>
      <sz val="7"/>
      <color theme="1"/>
      <name val="Arial"/>
      <family val="2"/>
      <charset val="238"/>
    </font>
    <font>
      <sz val="7"/>
      <color theme="1"/>
      <name val="Arial CE"/>
      <charset val="238"/>
    </font>
    <font>
      <sz val="8"/>
      <color rgb="FF000000"/>
      <name val="Arial"/>
      <family val="2"/>
      <charset val="238"/>
    </font>
    <font>
      <b/>
      <sz val="10"/>
      <color rgb="FF00B050"/>
      <name val="Arial CE"/>
      <charset val="238"/>
    </font>
    <font>
      <sz val="9"/>
      <color theme="3"/>
      <name val="Arial CE"/>
      <charset val="238"/>
    </font>
    <font>
      <sz val="9"/>
      <color rgb="FFFF0000"/>
      <name val="Arial CE"/>
      <charset val="238"/>
    </font>
    <font>
      <sz val="9"/>
      <color theme="1"/>
      <name val="Arial"/>
      <family val="2"/>
      <charset val="238"/>
    </font>
    <font>
      <b/>
      <sz val="9"/>
      <color theme="1"/>
      <name val="Arial"/>
      <family val="2"/>
      <charset val="238"/>
    </font>
    <font>
      <strike/>
      <sz val="9"/>
      <color theme="1"/>
      <name val="Arial"/>
      <family val="2"/>
      <charset val="238"/>
    </font>
    <font>
      <b/>
      <strike/>
      <sz val="9"/>
      <color theme="1"/>
      <name val="Arial"/>
      <family val="2"/>
      <charset val="238"/>
    </font>
    <font>
      <b/>
      <sz val="10"/>
      <color theme="0"/>
      <name val="Arial CE"/>
      <charset val="238"/>
    </font>
  </fonts>
  <fills count="14">
    <fill>
      <patternFill patternType="none"/>
    </fill>
    <fill>
      <patternFill patternType="gray125"/>
    </fill>
    <fill>
      <patternFill patternType="solid">
        <fgColor indexed="22"/>
        <bgColor indexed="31"/>
      </patternFill>
    </fill>
    <fill>
      <patternFill patternType="solid">
        <fgColor indexed="1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23"/>
      </top>
      <bottom style="hair">
        <color indexed="23"/>
      </bottom>
      <diagonal/>
    </border>
    <border>
      <left/>
      <right/>
      <top style="hair">
        <color indexed="23"/>
      </top>
      <bottom/>
      <diagonal/>
    </border>
    <border>
      <left/>
      <right/>
      <top/>
      <bottom style="hair">
        <color indexed="23"/>
      </bottom>
      <diagonal/>
    </border>
    <border>
      <left/>
      <right/>
      <top/>
      <bottom style="double">
        <color indexed="8"/>
      </bottom>
      <diagonal/>
    </border>
    <border>
      <left/>
      <right/>
      <top style="medium">
        <color indexed="8"/>
      </top>
      <bottom style="double">
        <color indexed="8"/>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theme="0" tint="-0.499984740745262"/>
      </top>
      <bottom style="hair">
        <color theme="0" tint="-0.499984740745262"/>
      </bottom>
      <diagonal/>
    </border>
  </borders>
  <cellStyleXfs count="46">
    <xf numFmtId="0" fontId="0" fillId="0" borderId="0"/>
    <xf numFmtId="165" fontId="20" fillId="0" borderId="0" applyFont="0" applyFill="0" applyBorder="0" applyAlignment="0" applyProtection="0"/>
    <xf numFmtId="0" fontId="93" fillId="0" borderId="0"/>
    <xf numFmtId="0" fontId="93" fillId="0" borderId="0"/>
    <xf numFmtId="0" fontId="6" fillId="0" borderId="0"/>
    <xf numFmtId="0" fontId="4" fillId="0" borderId="0"/>
    <xf numFmtId="0" fontId="94" fillId="0" borderId="0" applyNumberFormat="0" applyBorder="0" applyProtection="0"/>
    <xf numFmtId="4" fontId="10" fillId="0" borderId="0"/>
    <xf numFmtId="0" fontId="4" fillId="0" borderId="0"/>
    <xf numFmtId="169" fontId="26" fillId="0" borderId="0"/>
    <xf numFmtId="4" fontId="10" fillId="0" borderId="0"/>
    <xf numFmtId="0" fontId="4" fillId="0" borderId="0"/>
    <xf numFmtId="0" fontId="4" fillId="0" borderId="0"/>
    <xf numFmtId="0" fontId="3" fillId="0" borderId="0"/>
    <xf numFmtId="0" fontId="24" fillId="0" borderId="0"/>
    <xf numFmtId="0" fontId="24" fillId="0" borderId="0"/>
    <xf numFmtId="0" fontId="3" fillId="0" borderId="0"/>
    <xf numFmtId="0" fontId="93" fillId="0" borderId="0"/>
    <xf numFmtId="0" fontId="4" fillId="0" borderId="0"/>
    <xf numFmtId="0" fontId="25" fillId="0" borderId="0"/>
    <xf numFmtId="0" fontId="20" fillId="0" borderId="0"/>
    <xf numFmtId="0" fontId="95" fillId="0" borderId="0"/>
    <xf numFmtId="0" fontId="20" fillId="0" borderId="0"/>
    <xf numFmtId="0" fontId="95" fillId="0" borderId="0"/>
    <xf numFmtId="0" fontId="93" fillId="0" borderId="0"/>
    <xf numFmtId="0" fontId="96" fillId="0" borderId="0"/>
    <xf numFmtId="2" fontId="21" fillId="0" borderId="0"/>
    <xf numFmtId="0" fontId="93" fillId="0" borderId="0"/>
    <xf numFmtId="0" fontId="5" fillId="0" borderId="0"/>
    <xf numFmtId="0" fontId="20" fillId="0" borderId="0"/>
    <xf numFmtId="0" fontId="22" fillId="0" borderId="0"/>
    <xf numFmtId="0" fontId="2" fillId="0" borderId="0"/>
    <xf numFmtId="0" fontId="23" fillId="0" borderId="0"/>
    <xf numFmtId="0" fontId="55" fillId="0" borderId="0"/>
    <xf numFmtId="0" fontId="3" fillId="0" borderId="0"/>
    <xf numFmtId="0" fontId="97" fillId="0" borderId="0" applyNumberFormat="0" applyBorder="0" applyProtection="0"/>
    <xf numFmtId="0" fontId="93" fillId="0" borderId="0"/>
    <xf numFmtId="0" fontId="4" fillId="0" borderId="0"/>
    <xf numFmtId="0" fontId="3" fillId="0" borderId="0"/>
    <xf numFmtId="0" fontId="4" fillId="0" borderId="0"/>
    <xf numFmtId="9" fontId="1" fillId="0" borderId="0" applyFont="0" applyFill="0" applyBorder="0" applyAlignment="0" applyProtection="0"/>
    <xf numFmtId="0" fontId="98" fillId="0" borderId="0">
      <alignment vertical="top" wrapText="1"/>
    </xf>
    <xf numFmtId="0" fontId="2" fillId="0" borderId="0"/>
    <xf numFmtId="165" fontId="1" fillId="0" borderId="0" applyFont="0" applyFill="0" applyBorder="0" applyAlignment="0" applyProtection="0"/>
    <xf numFmtId="165" fontId="20" fillId="0" borderId="0" applyFont="0" applyFill="0" applyBorder="0" applyAlignment="0" applyProtection="0"/>
    <xf numFmtId="164" fontId="4" fillId="0" borderId="0" applyFont="0" applyFill="0" applyBorder="0" applyAlignment="0" applyProtection="0"/>
  </cellStyleXfs>
  <cellXfs count="679">
    <xf numFmtId="0" fontId="0" fillId="0" borderId="0" xfId="0"/>
    <xf numFmtId="0" fontId="7" fillId="0" borderId="0" xfId="4" applyFont="1"/>
    <xf numFmtId="0" fontId="8" fillId="0" borderId="0" xfId="4" applyFont="1" applyAlignment="1">
      <alignment horizontal="center" vertical="center"/>
    </xf>
    <xf numFmtId="0" fontId="8" fillId="0" borderId="0" xfId="4" applyFont="1" applyAlignment="1">
      <alignment horizontal="left" vertical="top"/>
    </xf>
    <xf numFmtId="0" fontId="7" fillId="0" borderId="1" xfId="4" applyFont="1" applyBorder="1"/>
    <xf numFmtId="0" fontId="8" fillId="0" borderId="2" xfId="4" applyFont="1" applyBorder="1" applyAlignment="1">
      <alignment horizontal="left"/>
    </xf>
    <xf numFmtId="0" fontId="8" fillId="0" borderId="3" xfId="4" applyFont="1" applyBorder="1" applyAlignment="1">
      <alignment horizontal="left"/>
    </xf>
    <xf numFmtId="0" fontId="7" fillId="0" borderId="4" xfId="4" applyFont="1" applyBorder="1"/>
    <xf numFmtId="0" fontId="8" fillId="0" borderId="0" xfId="4" applyFont="1" applyAlignment="1">
      <alignment horizontal="left"/>
    </xf>
    <xf numFmtId="0" fontId="8" fillId="0" borderId="5" xfId="4" applyFont="1" applyBorder="1" applyAlignment="1">
      <alignment horizontal="left"/>
    </xf>
    <xf numFmtId="0" fontId="7" fillId="0" borderId="6" xfId="4" applyFont="1" applyBorder="1"/>
    <xf numFmtId="0" fontId="8" fillId="0" borderId="7" xfId="4" applyFont="1" applyBorder="1" applyAlignment="1">
      <alignment horizontal="left"/>
    </xf>
    <xf numFmtId="0" fontId="8" fillId="0" borderId="8" xfId="4" applyFont="1" applyBorder="1" applyAlignment="1">
      <alignment horizontal="left"/>
    </xf>
    <xf numFmtId="0" fontId="8" fillId="0" borderId="0" xfId="4" applyFont="1" applyAlignment="1">
      <alignment horizontal="left" vertical="top" wrapText="1"/>
    </xf>
    <xf numFmtId="0" fontId="7" fillId="0" borderId="9" xfId="4" applyFont="1" applyBorder="1" applyAlignment="1">
      <alignment horizontal="left" vertical="top"/>
    </xf>
    <xf numFmtId="0" fontId="7" fillId="0" borderId="0" xfId="4" applyFont="1" applyAlignment="1">
      <alignment horizontal="left" vertical="top"/>
    </xf>
    <xf numFmtId="0" fontId="8" fillId="0" borderId="0" xfId="4" applyFont="1" applyAlignment="1">
      <alignment horizontal="left" vertical="center" wrapText="1"/>
    </xf>
    <xf numFmtId="0" fontId="7" fillId="0" borderId="9" xfId="4" applyFont="1" applyBorder="1"/>
    <xf numFmtId="0" fontId="8" fillId="0" borderId="10" xfId="4" applyFont="1" applyBorder="1" applyAlignment="1">
      <alignment horizontal="left"/>
    </xf>
    <xf numFmtId="0" fontId="7" fillId="0" borderId="7" xfId="4" applyFont="1" applyBorder="1"/>
    <xf numFmtId="0" fontId="8" fillId="0" borderId="0" xfId="4" applyFont="1"/>
    <xf numFmtId="0" fontId="7" fillId="0" borderId="2" xfId="4" applyFont="1" applyBorder="1"/>
    <xf numFmtId="0" fontId="7" fillId="0" borderId="3" xfId="4" applyFont="1" applyBorder="1"/>
    <xf numFmtId="0" fontId="7" fillId="0" borderId="5" xfId="4" applyFont="1" applyBorder="1"/>
    <xf numFmtId="0" fontId="8" fillId="0" borderId="7" xfId="4" applyFont="1" applyBorder="1"/>
    <xf numFmtId="0" fontId="7" fillId="0" borderId="8" xfId="4" applyFont="1" applyBorder="1"/>
    <xf numFmtId="0" fontId="7" fillId="0" borderId="9" xfId="4" applyFont="1" applyBorder="1" applyAlignment="1">
      <alignment wrapText="1"/>
    </xf>
    <xf numFmtId="0" fontId="8" fillId="0" borderId="10" xfId="4" applyFont="1" applyBorder="1" applyAlignment="1">
      <alignment vertical="top"/>
    </xf>
    <xf numFmtId="0" fontId="7" fillId="0" borderId="10" xfId="4" applyFont="1" applyBorder="1"/>
    <xf numFmtId="0" fontId="7" fillId="0" borderId="11" xfId="4" applyFont="1" applyBorder="1"/>
    <xf numFmtId="49" fontId="8" fillId="0" borderId="10" xfId="4" applyNumberFormat="1" applyFont="1" applyBorder="1" applyAlignment="1">
      <alignment horizontal="left"/>
    </xf>
    <xf numFmtId="0" fontId="10" fillId="0" borderId="0" xfId="4" applyFont="1"/>
    <xf numFmtId="0" fontId="10" fillId="0" borderId="0" xfId="4" applyFont="1" applyAlignment="1">
      <alignment wrapText="1"/>
    </xf>
    <xf numFmtId="0" fontId="10" fillId="0" borderId="0" xfId="4" quotePrefix="1" applyFont="1" applyAlignment="1">
      <alignment wrapText="1"/>
    </xf>
    <xf numFmtId="0" fontId="12" fillId="0" borderId="0" xfId="21" applyFont="1" applyAlignment="1">
      <alignment vertical="center"/>
    </xf>
    <xf numFmtId="0" fontId="12" fillId="0" borderId="0" xfId="21" applyFont="1"/>
    <xf numFmtId="0" fontId="95" fillId="0" borderId="0" xfId="21" applyAlignment="1">
      <alignment vertical="center"/>
    </xf>
    <xf numFmtId="0" fontId="13" fillId="0" borderId="29" xfId="21" applyFont="1" applyBorder="1" applyAlignment="1">
      <alignment vertical="top"/>
    </xf>
    <xf numFmtId="0" fontId="95" fillId="0" borderId="0" xfId="21"/>
    <xf numFmtId="0" fontId="95" fillId="0" borderId="0" xfId="21" applyAlignment="1">
      <alignment vertical="top"/>
    </xf>
    <xf numFmtId="0" fontId="95" fillId="0" borderId="0" xfId="21" applyAlignment="1">
      <alignment vertical="top" wrapText="1"/>
    </xf>
    <xf numFmtId="0" fontId="14" fillId="0" borderId="0" xfId="21" applyFont="1" applyAlignment="1">
      <alignment vertical="center"/>
    </xf>
    <xf numFmtId="0" fontId="14" fillId="0" borderId="0" xfId="21" applyFont="1" applyAlignment="1">
      <alignment vertical="top"/>
    </xf>
    <xf numFmtId="0" fontId="14" fillId="0" borderId="0" xfId="21" applyFont="1" applyAlignment="1">
      <alignment vertical="top" wrapText="1"/>
    </xf>
    <xf numFmtId="0" fontId="14" fillId="0" borderId="0" xfId="21" applyFont="1"/>
    <xf numFmtId="0" fontId="95" fillId="0" borderId="12" xfId="21" applyBorder="1" applyAlignment="1">
      <alignment vertical="top"/>
    </xf>
    <xf numFmtId="49" fontId="95" fillId="4" borderId="12" xfId="21" applyNumberFormat="1" applyFill="1" applyBorder="1" applyAlignment="1" applyProtection="1">
      <alignment horizontal="left" vertical="top" wrapText="1"/>
      <protection locked="0"/>
    </xf>
    <xf numFmtId="0" fontId="15" fillId="0" borderId="12" xfId="21" applyFont="1" applyBorder="1" applyAlignment="1">
      <alignment vertical="center"/>
    </xf>
    <xf numFmtId="166" fontId="95" fillId="0" borderId="12" xfId="21" applyNumberFormat="1" applyBorder="1" applyAlignment="1">
      <alignment vertical="center"/>
    </xf>
    <xf numFmtId="0" fontId="9" fillId="0" borderId="0" xfId="21" applyFont="1" applyAlignment="1">
      <alignment vertical="center"/>
    </xf>
    <xf numFmtId="0" fontId="9" fillId="0" borderId="0" xfId="21" applyFont="1"/>
    <xf numFmtId="0" fontId="13" fillId="0" borderId="0" xfId="21" applyFont="1" applyAlignment="1">
      <alignment vertical="center"/>
    </xf>
    <xf numFmtId="0" fontId="13" fillId="0" borderId="0" xfId="21" applyFont="1"/>
    <xf numFmtId="0" fontId="13" fillId="0" borderId="13" xfId="21" applyFont="1" applyBorder="1" applyAlignment="1">
      <alignment vertical="top"/>
    </xf>
    <xf numFmtId="0" fontId="13" fillId="0" borderId="13" xfId="21" applyFont="1" applyBorder="1" applyAlignment="1">
      <alignment vertical="top" wrapText="1"/>
    </xf>
    <xf numFmtId="0" fontId="13" fillId="0" borderId="14" xfId="21" applyFont="1" applyBorder="1" applyAlignment="1">
      <alignment vertical="top"/>
    </xf>
    <xf numFmtId="0" fontId="13" fillId="0" borderId="14" xfId="21" applyFont="1" applyBorder="1" applyAlignment="1">
      <alignment vertical="top" wrapText="1"/>
    </xf>
    <xf numFmtId="0" fontId="13" fillId="0" borderId="12" xfId="21" applyFont="1" applyBorder="1" applyAlignment="1">
      <alignment vertical="top" wrapText="1"/>
    </xf>
    <xf numFmtId="0" fontId="16" fillId="5" borderId="0" xfId="21" applyFont="1" applyFill="1" applyAlignment="1">
      <alignment horizontal="right" vertical="center"/>
    </xf>
    <xf numFmtId="0" fontId="16" fillId="5" borderId="0" xfId="21" applyFont="1" applyFill="1" applyAlignment="1">
      <alignment vertical="center"/>
    </xf>
    <xf numFmtId="166" fontId="16" fillId="5" borderId="0" xfId="21" applyNumberFormat="1" applyFont="1" applyFill="1" applyAlignment="1">
      <alignment horizontal="right" vertical="center"/>
    </xf>
    <xf numFmtId="0" fontId="16" fillId="0" borderId="0" xfId="21" applyFont="1"/>
    <xf numFmtId="0" fontId="16" fillId="0" borderId="0" xfId="21" applyFont="1" applyAlignment="1">
      <alignment horizontal="right" vertical="center"/>
    </xf>
    <xf numFmtId="0" fontId="16" fillId="0" borderId="0" xfId="21" applyFont="1" applyAlignment="1">
      <alignment vertical="center"/>
    </xf>
    <xf numFmtId="166" fontId="16" fillId="0" borderId="0" xfId="21" applyNumberFormat="1" applyFont="1" applyAlignment="1">
      <alignment vertical="center"/>
    </xf>
    <xf numFmtId="0" fontId="13" fillId="0" borderId="0" xfId="21" applyFont="1" applyAlignment="1">
      <alignment horizontal="right" vertical="center"/>
    </xf>
    <xf numFmtId="166" fontId="13" fillId="0" borderId="0" xfId="21" applyNumberFormat="1" applyFont="1" applyAlignment="1">
      <alignment vertical="center"/>
    </xf>
    <xf numFmtId="0" fontId="16" fillId="0" borderId="2" xfId="21" applyFont="1" applyBorder="1" applyAlignment="1">
      <alignment vertical="center"/>
    </xf>
    <xf numFmtId="166" fontId="16" fillId="0" borderId="2" xfId="21" applyNumberFormat="1" applyFont="1" applyBorder="1" applyAlignment="1">
      <alignment vertical="center"/>
    </xf>
    <xf numFmtId="10" fontId="16" fillId="0" borderId="0" xfId="21" applyNumberFormat="1" applyFont="1" applyAlignment="1">
      <alignment vertical="center"/>
    </xf>
    <xf numFmtId="10" fontId="13" fillId="0" borderId="0" xfId="21" applyNumberFormat="1" applyFont="1" applyAlignment="1">
      <alignment vertical="center"/>
    </xf>
    <xf numFmtId="10" fontId="13" fillId="0" borderId="0" xfId="21" applyNumberFormat="1" applyFont="1" applyAlignment="1" applyProtection="1">
      <alignment vertical="center"/>
      <protection locked="0"/>
    </xf>
    <xf numFmtId="0" fontId="10" fillId="0" borderId="0" xfId="21" applyFont="1" applyAlignment="1">
      <alignment horizontal="right" vertical="center"/>
    </xf>
    <xf numFmtId="0" fontId="9" fillId="0" borderId="2" xfId="21" applyFont="1" applyBorder="1" applyAlignment="1">
      <alignment vertical="center"/>
    </xf>
    <xf numFmtId="166" fontId="9" fillId="0" borderId="2" xfId="21" applyNumberFormat="1" applyFont="1" applyBorder="1" applyAlignment="1">
      <alignment vertical="center"/>
    </xf>
    <xf numFmtId="0" fontId="13" fillId="0" borderId="0" xfId="29" applyFont="1" applyAlignment="1">
      <alignment vertical="top" wrapText="1"/>
    </xf>
    <xf numFmtId="0" fontId="13" fillId="0" borderId="0" xfId="5" applyFont="1" applyAlignment="1">
      <alignment vertical="top" wrapText="1"/>
    </xf>
    <xf numFmtId="0" fontId="16" fillId="0" borderId="0" xfId="5" applyFont="1" applyAlignment="1">
      <alignment vertical="top" wrapText="1"/>
    </xf>
    <xf numFmtId="0" fontId="9" fillId="6" borderId="0" xfId="4" applyFont="1" applyFill="1" applyAlignment="1">
      <alignment vertical="top"/>
    </xf>
    <xf numFmtId="0" fontId="16" fillId="0" borderId="0" xfId="5" applyFont="1" applyAlignment="1">
      <alignment vertical="top"/>
    </xf>
    <xf numFmtId="0" fontId="13" fillId="0" borderId="0" xfId="5" applyFont="1" applyAlignment="1">
      <alignment horizontal="left" vertical="top"/>
    </xf>
    <xf numFmtId="0" fontId="13" fillId="0" borderId="0" xfId="5" applyFont="1" applyAlignment="1">
      <alignment horizontal="justify" vertical="top" wrapText="1"/>
    </xf>
    <xf numFmtId="0" fontId="13" fillId="0" borderId="0" xfId="5" applyFont="1" applyAlignment="1">
      <alignment horizontal="left" vertical="top" wrapText="1"/>
    </xf>
    <xf numFmtId="0" fontId="16" fillId="0" borderId="0" xfId="29" applyFont="1" applyAlignment="1">
      <alignment vertical="top" wrapText="1"/>
    </xf>
    <xf numFmtId="0" fontId="13" fillId="0" borderId="0" xfId="32" applyFont="1" applyAlignment="1">
      <alignment horizontal="left" vertical="top"/>
    </xf>
    <xf numFmtId="0" fontId="13" fillId="0" borderId="0" xfId="30" applyFont="1" applyAlignment="1">
      <alignment horizontal="left" vertical="top" wrapText="1"/>
    </xf>
    <xf numFmtId="0" fontId="13" fillId="0" borderId="0" xfId="30" applyFont="1" applyAlignment="1">
      <alignment vertical="top" wrapText="1"/>
    </xf>
    <xf numFmtId="0" fontId="16" fillId="0" borderId="0" xfId="30" applyFont="1" applyAlignment="1">
      <alignment vertical="justify" wrapText="1"/>
    </xf>
    <xf numFmtId="0" fontId="27" fillId="0" borderId="0" xfId="30" applyFont="1" applyAlignment="1">
      <alignment vertical="justify" wrapText="1"/>
    </xf>
    <xf numFmtId="0" fontId="13" fillId="0" borderId="0" xfId="30" applyFont="1" applyAlignment="1">
      <alignment vertical="justify" wrapText="1"/>
    </xf>
    <xf numFmtId="0" fontId="13" fillId="0" borderId="7" xfId="30" applyFont="1" applyBorder="1" applyAlignment="1">
      <alignment vertical="justify" wrapText="1"/>
    </xf>
    <xf numFmtId="0" fontId="13" fillId="0" borderId="7" xfId="30" applyFont="1" applyBorder="1" applyAlignment="1">
      <alignment vertical="top" wrapText="1"/>
    </xf>
    <xf numFmtId="0" fontId="16" fillId="0" borderId="0" xfId="5" applyFont="1" applyAlignment="1">
      <alignment horizontal="left" vertical="top" wrapText="1"/>
    </xf>
    <xf numFmtId="4" fontId="13" fillId="0" borderId="0" xfId="5" applyNumberFormat="1" applyFont="1" applyAlignment="1">
      <alignment horizontal="right" vertical="top"/>
    </xf>
    <xf numFmtId="4" fontId="13" fillId="0" borderId="0" xfId="29" applyNumberFormat="1" applyFont="1" applyAlignment="1">
      <alignment vertical="top"/>
    </xf>
    <xf numFmtId="4" fontId="13" fillId="0" borderId="0" xfId="29" applyNumberFormat="1" applyFont="1" applyAlignment="1">
      <alignment horizontal="right" vertical="top"/>
    </xf>
    <xf numFmtId="166" fontId="13" fillId="0" borderId="0" xfId="29" applyNumberFormat="1" applyFont="1" applyAlignment="1">
      <alignment vertical="top"/>
    </xf>
    <xf numFmtId="0" fontId="10" fillId="0" borderId="0" xfId="4" applyFont="1" applyAlignment="1">
      <alignment vertical="top" wrapText="1"/>
    </xf>
    <xf numFmtId="0" fontId="16" fillId="7" borderId="0" xfId="5" applyFont="1" applyFill="1" applyAlignment="1">
      <alignment vertical="top"/>
    </xf>
    <xf numFmtId="0" fontId="13" fillId="0" borderId="0" xfId="0" applyFont="1"/>
    <xf numFmtId="2" fontId="16" fillId="0" borderId="0" xfId="0" applyNumberFormat="1" applyFont="1" applyAlignment="1">
      <alignment horizontal="center" vertical="center"/>
    </xf>
    <xf numFmtId="4" fontId="13" fillId="0" borderId="0" xfId="0" applyNumberFormat="1" applyFont="1"/>
    <xf numFmtId="0" fontId="16"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center" vertical="center" wrapText="1"/>
    </xf>
    <xf numFmtId="0" fontId="13" fillId="0" borderId="0" xfId="0" applyFont="1" applyAlignment="1">
      <alignment horizontal="center" vertical="center"/>
    </xf>
    <xf numFmtId="0" fontId="27" fillId="0" borderId="0" xfId="5" applyFont="1" applyAlignment="1">
      <alignment horizontal="justify" vertical="top" wrapText="1"/>
    </xf>
    <xf numFmtId="2" fontId="13" fillId="0" borderId="0" xfId="0" applyNumberFormat="1" applyFont="1" applyAlignment="1">
      <alignment horizontal="center" vertical="center"/>
    </xf>
    <xf numFmtId="0" fontId="16" fillId="0" borderId="0" xfId="0" applyFont="1" applyAlignment="1">
      <alignment horizontal="justify"/>
    </xf>
    <xf numFmtId="0" fontId="13" fillId="0" borderId="0" xfId="40" applyNumberFormat="1" applyFont="1" applyFill="1" applyAlignment="1">
      <alignment horizontal="justify" vertical="top" wrapText="1"/>
    </xf>
    <xf numFmtId="0" fontId="13" fillId="0" borderId="0" xfId="40" applyNumberFormat="1" applyFont="1" applyFill="1" applyAlignment="1">
      <alignment horizontal="right"/>
    </xf>
    <xf numFmtId="0" fontId="13" fillId="0" borderId="0" xfId="0" applyFont="1" applyAlignment="1">
      <alignment wrapText="1"/>
    </xf>
    <xf numFmtId="0" fontId="99" fillId="0" borderId="0" xfId="40" applyNumberFormat="1" applyFont="1" applyFill="1" applyAlignment="1">
      <alignment horizontal="left" vertical="top" wrapText="1"/>
    </xf>
    <xf numFmtId="0" fontId="13" fillId="0" borderId="0" xfId="40" applyNumberFormat="1" applyFont="1" applyFill="1" applyAlignment="1">
      <alignment horizontal="right" wrapText="1"/>
    </xf>
    <xf numFmtId="0" fontId="13" fillId="0" borderId="0" xfId="0" applyFont="1" applyAlignment="1">
      <alignment horizontal="right"/>
    </xf>
    <xf numFmtId="2" fontId="13" fillId="0" borderId="0" xfId="0" applyNumberFormat="1" applyFont="1"/>
    <xf numFmtId="0" fontId="13" fillId="0" borderId="0" xfId="40" applyNumberFormat="1" applyFont="1" applyFill="1" applyAlignment="1">
      <alignment horizontal="left" wrapText="1"/>
    </xf>
    <xf numFmtId="0" fontId="13" fillId="0" borderId="0" xfId="40" applyNumberFormat="1" applyFont="1" applyFill="1" applyAlignment="1">
      <alignment horizontal="left" vertical="top" wrapText="1"/>
    </xf>
    <xf numFmtId="0" fontId="31" fillId="0" borderId="0" xfId="5" applyFont="1" applyAlignment="1">
      <alignment vertical="top"/>
    </xf>
    <xf numFmtId="49" fontId="13" fillId="0" borderId="0" xfId="0" applyNumberFormat="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right" vertical="top"/>
    </xf>
    <xf numFmtId="4" fontId="13" fillId="0" borderId="0" xfId="0" applyNumberFormat="1" applyFont="1" applyAlignment="1">
      <alignment horizontal="right" vertical="top"/>
    </xf>
    <xf numFmtId="168" fontId="13" fillId="0" borderId="0" xfId="0" applyNumberFormat="1" applyFont="1" applyAlignment="1">
      <alignment horizontal="right" vertical="top"/>
    </xf>
    <xf numFmtId="4" fontId="13" fillId="0" borderId="0" xfId="0" applyNumberFormat="1" applyFont="1" applyAlignment="1">
      <alignment horizontal="right"/>
    </xf>
    <xf numFmtId="168" fontId="13" fillId="8" borderId="0" xfId="0" applyNumberFormat="1" applyFont="1" applyFill="1" applyAlignment="1">
      <alignment horizontal="right"/>
    </xf>
    <xf numFmtId="168" fontId="13" fillId="0" borderId="0" xfId="0" applyNumberFormat="1" applyFont="1" applyAlignment="1">
      <alignment horizontal="right"/>
    </xf>
    <xf numFmtId="0" fontId="16" fillId="2" borderId="15" xfId="0" applyFont="1" applyFill="1" applyBorder="1" applyAlignment="1">
      <alignment vertical="top"/>
    </xf>
    <xf numFmtId="0" fontId="16" fillId="2" borderId="15" xfId="0" applyFont="1" applyFill="1" applyBorder="1" applyAlignment="1">
      <alignment horizontal="left" vertical="top"/>
    </xf>
    <xf numFmtId="0" fontId="13" fillId="2" borderId="15" xfId="0" applyFont="1" applyFill="1" applyBorder="1"/>
    <xf numFmtId="0" fontId="16" fillId="0" borderId="0" xfId="0" applyFont="1" applyAlignment="1">
      <alignment vertical="top"/>
    </xf>
    <xf numFmtId="0" fontId="16" fillId="0" borderId="0" xfId="0" applyFont="1" applyAlignment="1">
      <alignment horizontal="left" vertical="top"/>
    </xf>
    <xf numFmtId="0" fontId="13" fillId="0" borderId="0" xfId="0" applyFont="1" applyAlignment="1">
      <alignment vertical="top"/>
    </xf>
    <xf numFmtId="0" fontId="13" fillId="0" borderId="0" xfId="0" applyFont="1" applyAlignment="1">
      <alignment horizontal="left" vertical="top"/>
    </xf>
    <xf numFmtId="0" fontId="16" fillId="0" borderId="0" xfId="0" applyFont="1"/>
    <xf numFmtId="49" fontId="16" fillId="9" borderId="16" xfId="0" applyNumberFormat="1" applyFont="1" applyFill="1" applyBorder="1" applyAlignment="1">
      <alignment vertical="top"/>
    </xf>
    <xf numFmtId="0" fontId="16" fillId="9" borderId="16" xfId="0" applyFont="1" applyFill="1" applyBorder="1" applyAlignment="1">
      <alignment horizontal="left" vertical="top" wrapText="1"/>
    </xf>
    <xf numFmtId="0" fontId="16" fillId="9" borderId="16" xfId="0" applyFont="1" applyFill="1" applyBorder="1" applyAlignment="1">
      <alignment horizontal="right"/>
    </xf>
    <xf numFmtId="4" fontId="16" fillId="9" borderId="16" xfId="0" applyNumberFormat="1" applyFont="1" applyFill="1" applyBorder="1" applyAlignment="1">
      <alignment horizontal="right"/>
    </xf>
    <xf numFmtId="168" fontId="16" fillId="9" borderId="16" xfId="0" applyNumberFormat="1" applyFont="1" applyFill="1" applyBorder="1" applyAlignment="1">
      <alignment horizontal="right"/>
    </xf>
    <xf numFmtId="2" fontId="13" fillId="0" borderId="0" xfId="0" applyNumberFormat="1" applyFont="1" applyAlignment="1">
      <alignment horizontal="right"/>
    </xf>
    <xf numFmtId="0" fontId="13" fillId="0" borderId="0" xfId="40" applyNumberFormat="1" applyFont="1" applyFill="1" applyAlignment="1">
      <alignment vertical="top" wrapText="1"/>
    </xf>
    <xf numFmtId="0" fontId="95" fillId="0" borderId="0" xfId="40" applyNumberFormat="1" applyFont="1" applyFill="1" applyAlignment="1">
      <alignment horizontal="left" wrapText="1"/>
    </xf>
    <xf numFmtId="0" fontId="13" fillId="0" borderId="0" xfId="0" applyFont="1" applyAlignment="1">
      <alignment horizontal="justify" wrapText="1"/>
    </xf>
    <xf numFmtId="0" fontId="95" fillId="0" borderId="0" xfId="40" applyNumberFormat="1" applyFont="1" applyFill="1" applyAlignment="1">
      <alignment horizontal="left" vertical="top" wrapText="1"/>
    </xf>
    <xf numFmtId="2" fontId="95" fillId="0" borderId="0" xfId="0" applyNumberFormat="1" applyFont="1" applyAlignment="1">
      <alignment horizontal="justify" vertical="top" wrapText="1"/>
    </xf>
    <xf numFmtId="0" fontId="13" fillId="0" borderId="0" xfId="30" applyFont="1" applyAlignment="1">
      <alignment horizontal="justify" vertical="top" wrapText="1"/>
    </xf>
    <xf numFmtId="0" fontId="95" fillId="0" borderId="0" xfId="0" applyFont="1" applyAlignment="1">
      <alignment horizontal="justify" vertical="top" wrapText="1"/>
    </xf>
    <xf numFmtId="0" fontId="13" fillId="0" borderId="0" xfId="0" applyFont="1" applyAlignment="1">
      <alignment vertical="top" wrapText="1"/>
    </xf>
    <xf numFmtId="0" fontId="95" fillId="0" borderId="0" xfId="28" applyFont="1" applyAlignment="1">
      <alignment horizontal="left" vertical="top" wrapText="1"/>
    </xf>
    <xf numFmtId="0" fontId="31" fillId="0" borderId="0" xfId="30" applyFont="1" applyAlignment="1">
      <alignment vertical="justify" wrapText="1"/>
    </xf>
    <xf numFmtId="0" fontId="13" fillId="0" borderId="0" xfId="0" applyFont="1" applyAlignment="1">
      <alignment horizontal="justify" vertical="top" wrapText="1"/>
    </xf>
    <xf numFmtId="0" fontId="13" fillId="0" borderId="0" xfId="5" applyFont="1" applyAlignment="1">
      <alignment wrapText="1"/>
    </xf>
    <xf numFmtId="0" fontId="13" fillId="0" borderId="0" xfId="5" applyFont="1" applyAlignment="1">
      <alignment vertical="justify" wrapText="1"/>
    </xf>
    <xf numFmtId="4" fontId="13" fillId="0" borderId="0" xfId="0" applyNumberFormat="1" applyFont="1" applyAlignment="1">
      <alignment horizontal="center"/>
    </xf>
    <xf numFmtId="4" fontId="13" fillId="0" borderId="0" xfId="0" applyNumberFormat="1" applyFont="1" applyAlignment="1">
      <alignment horizontal="center" wrapText="1"/>
    </xf>
    <xf numFmtId="0" fontId="13" fillId="0" borderId="0" xfId="0" applyFont="1" applyAlignment="1">
      <alignment horizontal="center"/>
    </xf>
    <xf numFmtId="0" fontId="99" fillId="0" borderId="0" xfId="0" applyFont="1" applyAlignment="1">
      <alignment vertical="top" wrapText="1"/>
    </xf>
    <xf numFmtId="0" fontId="13" fillId="0" borderId="0" xfId="0" applyFont="1" applyAlignment="1">
      <alignment horizontal="right" vertical="top" wrapText="1"/>
    </xf>
    <xf numFmtId="0" fontId="16" fillId="0" borderId="7" xfId="30" applyFont="1" applyBorder="1" applyAlignment="1">
      <alignment vertical="top" wrapText="1"/>
    </xf>
    <xf numFmtId="49" fontId="100" fillId="0" borderId="0" xfId="0" applyNumberFormat="1" applyFont="1" applyAlignment="1">
      <alignment vertical="top" wrapText="1"/>
    </xf>
    <xf numFmtId="4" fontId="16" fillId="0" borderId="0" xfId="0" applyNumberFormat="1" applyFont="1"/>
    <xf numFmtId="0" fontId="33" fillId="2" borderId="15" xfId="0" applyFont="1" applyFill="1" applyBorder="1" applyAlignment="1">
      <alignment horizontal="center" vertical="center"/>
    </xf>
    <xf numFmtId="49" fontId="16" fillId="9" borderId="16" xfId="0" applyNumberFormat="1" applyFont="1" applyFill="1" applyBorder="1" applyAlignment="1">
      <alignment horizontal="center" vertical="center"/>
    </xf>
    <xf numFmtId="2" fontId="13" fillId="0" borderId="0" xfId="40" applyNumberFormat="1" applyFont="1" applyAlignment="1">
      <alignment horizontal="right"/>
    </xf>
    <xf numFmtId="4" fontId="13" fillId="0" borderId="0" xfId="0" applyNumberFormat="1" applyFont="1" applyAlignment="1">
      <alignment vertical="top" wrapText="1"/>
    </xf>
    <xf numFmtId="4" fontId="101" fillId="0" borderId="0" xfId="0" applyNumberFormat="1" applyFont="1" applyAlignment="1">
      <alignment vertical="top" wrapText="1"/>
    </xf>
    <xf numFmtId="4" fontId="101" fillId="0" borderId="0" xfId="0" applyNumberFormat="1" applyFont="1"/>
    <xf numFmtId="4" fontId="101" fillId="0" borderId="0" xfId="0" applyNumberFormat="1" applyFont="1" applyAlignment="1">
      <alignment wrapText="1"/>
    </xf>
    <xf numFmtId="4" fontId="13" fillId="0" borderId="0" xfId="40" applyNumberFormat="1" applyFont="1" applyAlignment="1">
      <alignment horizontal="right" vertical="top"/>
    </xf>
    <xf numFmtId="4" fontId="13" fillId="0" borderId="0" xfId="0" applyNumberFormat="1" applyFont="1" applyAlignment="1">
      <alignment wrapText="1"/>
    </xf>
    <xf numFmtId="4" fontId="13" fillId="0" borderId="0" xfId="40" applyNumberFormat="1" applyFont="1" applyAlignment="1">
      <alignment horizontal="right" vertical="top" wrapText="1"/>
    </xf>
    <xf numFmtId="0" fontId="16" fillId="0" borderId="0" xfId="0" applyFont="1" applyAlignment="1">
      <alignment horizontal="justify" vertical="top"/>
    </xf>
    <xf numFmtId="0" fontId="16" fillId="0" borderId="0" xfId="30" applyFont="1" applyAlignment="1">
      <alignment horizontal="left" vertical="top" wrapText="1"/>
    </xf>
    <xf numFmtId="4" fontId="13" fillId="0" borderId="0" xfId="32" applyNumberFormat="1" applyFont="1" applyAlignment="1">
      <alignment vertical="top"/>
    </xf>
    <xf numFmtId="0" fontId="16" fillId="0" borderId="0" xfId="30" applyFont="1" applyAlignment="1">
      <alignment vertical="top" wrapText="1"/>
    </xf>
    <xf numFmtId="0" fontId="16" fillId="0" borderId="0" xfId="30" applyFont="1" applyAlignment="1">
      <alignment horizontal="justify" vertical="top" wrapText="1"/>
    </xf>
    <xf numFmtId="0" fontId="27" fillId="0" borderId="0" xfId="30" applyFont="1" applyAlignment="1">
      <alignment vertical="top" wrapText="1"/>
    </xf>
    <xf numFmtId="0" fontId="13" fillId="0" borderId="2" xfId="30" applyFont="1" applyBorder="1" applyAlignment="1">
      <alignment vertical="top" wrapText="1"/>
    </xf>
    <xf numFmtId="0" fontId="16" fillId="0" borderId="0" xfId="0" applyFont="1" applyAlignment="1">
      <alignment horizontal="left" vertical="top" wrapText="1"/>
    </xf>
    <xf numFmtId="0" fontId="95" fillId="0" borderId="0" xfId="40" applyNumberFormat="1" applyFont="1" applyFill="1" applyAlignment="1">
      <alignment vertical="top" wrapText="1"/>
    </xf>
    <xf numFmtId="0" fontId="95" fillId="0" borderId="0" xfId="0" applyFont="1" applyAlignment="1">
      <alignment horizontal="left" vertical="top" wrapText="1"/>
    </xf>
    <xf numFmtId="2" fontId="13" fillId="0" borderId="0" xfId="0" applyNumberFormat="1" applyFont="1" applyAlignment="1">
      <alignment horizontal="left" vertical="top"/>
    </xf>
    <xf numFmtId="4" fontId="13" fillId="0" borderId="0" xfId="40" applyNumberFormat="1" applyFont="1" applyAlignment="1">
      <alignment horizontal="left" vertical="top" wrapText="1"/>
    </xf>
    <xf numFmtId="4" fontId="13" fillId="0" borderId="0" xfId="0" applyNumberFormat="1" applyFont="1" applyAlignment="1">
      <alignment vertical="top"/>
    </xf>
    <xf numFmtId="0" fontId="102" fillId="0" borderId="0" xfId="0" applyFont="1" applyAlignment="1">
      <alignment horizontal="justify" vertical="top"/>
    </xf>
    <xf numFmtId="4" fontId="13" fillId="0" borderId="0" xfId="40" applyNumberFormat="1" applyFont="1" applyAlignment="1">
      <alignment horizontal="right"/>
    </xf>
    <xf numFmtId="2" fontId="13" fillId="0" borderId="17" xfId="0" applyNumberFormat="1" applyFont="1" applyBorder="1" applyAlignment="1">
      <alignment horizontal="center" vertical="center"/>
    </xf>
    <xf numFmtId="0" fontId="13" fillId="0" borderId="17" xfId="0" applyFont="1" applyBorder="1" applyAlignment="1">
      <alignment horizontal="justify" vertical="top" wrapText="1"/>
    </xf>
    <xf numFmtId="4" fontId="13" fillId="0" borderId="17" xfId="0" applyNumberFormat="1" applyFont="1" applyBorder="1"/>
    <xf numFmtId="1" fontId="16" fillId="0" borderId="0" xfId="0" applyNumberFormat="1" applyFont="1" applyAlignment="1">
      <alignment horizontal="center" vertical="center"/>
    </xf>
    <xf numFmtId="0" fontId="102" fillId="0" borderId="0" xfId="0" applyFont="1" applyAlignment="1">
      <alignment horizontal="justify"/>
    </xf>
    <xf numFmtId="0" fontId="13" fillId="0" borderId="0" xfId="0" applyFont="1" applyAlignment="1">
      <alignment horizontal="left" wrapText="1"/>
    </xf>
    <xf numFmtId="0" fontId="13" fillId="0" borderId="0" xfId="0" applyFont="1" applyAlignment="1">
      <alignment horizontal="justify" vertical="top"/>
    </xf>
    <xf numFmtId="0" fontId="13" fillId="0" borderId="0" xfId="0" applyFont="1" applyAlignment="1">
      <alignment horizontal="right" wrapText="1"/>
    </xf>
    <xf numFmtId="1" fontId="16" fillId="0" borderId="0" xfId="0" applyNumberFormat="1" applyFont="1" applyAlignment="1">
      <alignment horizontal="center"/>
    </xf>
    <xf numFmtId="0" fontId="31" fillId="0" borderId="0" xfId="29" applyFont="1" applyAlignment="1">
      <alignment vertical="top" wrapText="1"/>
    </xf>
    <xf numFmtId="49" fontId="13" fillId="0" borderId="0" xfId="5" applyNumberFormat="1" applyFont="1" applyAlignment="1">
      <alignment horizontal="left" vertical="top" wrapText="1"/>
    </xf>
    <xf numFmtId="0" fontId="27" fillId="0" borderId="0" xfId="30" applyFont="1" applyAlignment="1">
      <alignment horizontal="justify" vertical="top" wrapText="1"/>
    </xf>
    <xf numFmtId="2" fontId="35" fillId="0" borderId="0" xfId="0" applyNumberFormat="1" applyFont="1" applyAlignment="1">
      <alignment horizontal="left" vertical="top"/>
    </xf>
    <xf numFmtId="4" fontId="35" fillId="0" borderId="0" xfId="0" applyNumberFormat="1" applyFont="1"/>
    <xf numFmtId="0" fontId="35" fillId="0" borderId="0" xfId="0" applyFont="1"/>
    <xf numFmtId="0" fontId="99" fillId="0" borderId="0" xfId="0" applyFont="1" applyAlignment="1">
      <alignment vertical="top"/>
    </xf>
    <xf numFmtId="0" fontId="13" fillId="0" borderId="0" xfId="0" applyFont="1" applyAlignment="1">
      <alignment horizontal="justify"/>
    </xf>
    <xf numFmtId="0" fontId="16" fillId="0" borderId="18" xfId="0" applyFont="1" applyBorder="1" applyAlignment="1">
      <alignment horizontal="justify"/>
    </xf>
    <xf numFmtId="4" fontId="16" fillId="0" borderId="19" xfId="0" applyNumberFormat="1" applyFont="1" applyBorder="1"/>
    <xf numFmtId="2" fontId="13" fillId="2" borderId="15" xfId="0" applyNumberFormat="1" applyFont="1" applyFill="1" applyBorder="1"/>
    <xf numFmtId="2" fontId="13" fillId="0" borderId="0" xfId="0" applyNumberFormat="1" applyFont="1" applyAlignment="1">
      <alignment horizontal="center"/>
    </xf>
    <xf numFmtId="168" fontId="35" fillId="0" borderId="0" xfId="0" applyNumberFormat="1" applyFont="1" applyAlignment="1">
      <alignment horizontal="right"/>
    </xf>
    <xf numFmtId="49" fontId="13" fillId="0" borderId="0" xfId="0" applyNumberFormat="1" applyFont="1" applyAlignment="1">
      <alignment horizontal="center" vertical="center"/>
    </xf>
    <xf numFmtId="0" fontId="16"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0" borderId="0" xfId="0" applyFont="1" applyAlignment="1">
      <alignment horizontal="center" vertical="center"/>
    </xf>
    <xf numFmtId="4" fontId="33" fillId="2" borderId="15" xfId="0" applyNumberFormat="1" applyFont="1" applyFill="1" applyBorder="1" applyAlignment="1">
      <alignment horizontal="center" vertical="center"/>
    </xf>
    <xf numFmtId="166" fontId="33" fillId="2" borderId="15" xfId="0" applyNumberFormat="1" applyFont="1" applyFill="1" applyBorder="1" applyAlignment="1">
      <alignment horizontal="center" vertical="center" wrapText="1"/>
    </xf>
    <xf numFmtId="170" fontId="33" fillId="2" borderId="15" xfId="0" applyNumberFormat="1" applyFont="1" applyFill="1" applyBorder="1" applyAlignment="1">
      <alignment horizontal="center" vertical="center"/>
    </xf>
    <xf numFmtId="0" fontId="31" fillId="0" borderId="7" xfId="30" applyFont="1" applyBorder="1" applyAlignment="1">
      <alignment vertical="top" wrapText="1"/>
    </xf>
    <xf numFmtId="0" fontId="31" fillId="0" borderId="0" xfId="5" applyFont="1" applyAlignment="1">
      <alignment vertical="top" wrapText="1"/>
    </xf>
    <xf numFmtId="2" fontId="13" fillId="0" borderId="0" xfId="0" applyNumberFormat="1" applyFont="1" applyAlignment="1">
      <alignment horizontal="left" vertical="top" wrapText="1"/>
    </xf>
    <xf numFmtId="0" fontId="16" fillId="2" borderId="15" xfId="0" applyFont="1" applyFill="1" applyBorder="1" applyAlignment="1">
      <alignment vertical="center"/>
    </xf>
    <xf numFmtId="0" fontId="33" fillId="2" borderId="15" xfId="0" applyFont="1" applyFill="1" applyBorder="1" applyAlignment="1">
      <alignment vertical="center"/>
    </xf>
    <xf numFmtId="4" fontId="33" fillId="2" borderId="15" xfId="0" applyNumberFormat="1" applyFont="1" applyFill="1" applyBorder="1" applyAlignment="1">
      <alignment vertical="center"/>
    </xf>
    <xf numFmtId="170" fontId="33" fillId="2" borderId="15" xfId="0" applyNumberFormat="1" applyFont="1" applyFill="1" applyBorder="1" applyAlignment="1">
      <alignment vertical="center"/>
    </xf>
    <xf numFmtId="0" fontId="13" fillId="0" borderId="0" xfId="0" applyFont="1" applyAlignment="1">
      <alignment vertical="center"/>
    </xf>
    <xf numFmtId="0" fontId="31" fillId="0" borderId="0" xfId="0" applyFont="1" applyAlignment="1">
      <alignment horizontal="justify" vertical="top"/>
    </xf>
    <xf numFmtId="0" fontId="13" fillId="0" borderId="0" xfId="5" applyFont="1" applyAlignment="1">
      <alignment vertical="top"/>
    </xf>
    <xf numFmtId="0" fontId="13" fillId="0" borderId="0" xfId="0" applyFont="1" applyAlignment="1">
      <alignment horizontal="center" vertical="center" wrapText="1"/>
    </xf>
    <xf numFmtId="0" fontId="99" fillId="0" borderId="0" xfId="0" applyFont="1" applyAlignment="1">
      <alignment horizontal="center" vertical="top" wrapText="1"/>
    </xf>
    <xf numFmtId="0" fontId="34" fillId="0" borderId="0" xfId="0" applyFont="1"/>
    <xf numFmtId="0" fontId="34" fillId="0" borderId="0" xfId="0" applyFont="1" applyAlignment="1">
      <alignment horizontal="center" vertical="center" wrapText="1"/>
    </xf>
    <xf numFmtId="0" fontId="103" fillId="0" borderId="0" xfId="0" applyFont="1" applyAlignment="1">
      <alignment horizontal="center" vertical="top" wrapText="1"/>
    </xf>
    <xf numFmtId="2" fontId="33" fillId="2" borderId="15" xfId="0" applyNumberFormat="1" applyFont="1" applyFill="1" applyBorder="1" applyAlignment="1">
      <alignment horizontal="center" vertical="center"/>
    </xf>
    <xf numFmtId="4" fontId="13" fillId="0" borderId="0" xfId="0" applyNumberFormat="1" applyFont="1" applyAlignment="1">
      <alignment vertical="center"/>
    </xf>
    <xf numFmtId="0" fontId="99" fillId="0" borderId="0" xfId="0" applyFont="1" applyAlignment="1">
      <alignment horizontal="center" vertical="center" wrapText="1"/>
    </xf>
    <xf numFmtId="49" fontId="16" fillId="0" borderId="0" xfId="5" applyNumberFormat="1" applyFont="1" applyAlignment="1">
      <alignment horizontal="center" vertical="center"/>
    </xf>
    <xf numFmtId="0" fontId="13" fillId="0" borderId="0" xfId="0" applyFont="1" applyAlignment="1" applyProtection="1">
      <alignment vertical="top" wrapText="1"/>
      <protection locked="0"/>
    </xf>
    <xf numFmtId="0" fontId="34" fillId="0" borderId="0" xfId="0" applyFont="1" applyAlignment="1">
      <alignment vertical="center"/>
    </xf>
    <xf numFmtId="0" fontId="103" fillId="0" borderId="0" xfId="0" applyFont="1" applyAlignment="1">
      <alignment horizontal="center" vertical="center" wrapText="1"/>
    </xf>
    <xf numFmtId="0" fontId="13" fillId="0" borderId="12" xfId="21" applyFont="1" applyBorder="1" applyAlignment="1">
      <alignment horizontal="left" vertical="top" wrapText="1"/>
    </xf>
    <xf numFmtId="49" fontId="104" fillId="0" borderId="12" xfId="21" applyNumberFormat="1" applyFont="1" applyBorder="1" applyAlignment="1" applyProtection="1">
      <alignment horizontal="center" vertical="center" wrapText="1"/>
      <protection locked="0"/>
    </xf>
    <xf numFmtId="0" fontId="16"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66" fontId="33" fillId="0" borderId="0" xfId="0" applyNumberFormat="1" applyFont="1" applyAlignment="1">
      <alignment horizontal="center" vertical="center" wrapText="1"/>
    </xf>
    <xf numFmtId="170" fontId="33" fillId="0" borderId="0" xfId="0" applyNumberFormat="1" applyFont="1" applyAlignment="1">
      <alignment vertical="center"/>
    </xf>
    <xf numFmtId="0" fontId="33" fillId="0" borderId="0" xfId="0" applyFont="1" applyAlignment="1">
      <alignment vertical="center" wrapText="1"/>
    </xf>
    <xf numFmtId="0" fontId="105" fillId="0" borderId="0" xfId="0" applyFont="1" applyAlignment="1">
      <alignment horizontal="justify"/>
    </xf>
    <xf numFmtId="0" fontId="16" fillId="0" borderId="0" xfId="0" applyFont="1" applyAlignment="1">
      <alignment wrapText="1"/>
    </xf>
    <xf numFmtId="0" fontId="36" fillId="0" borderId="0" xfId="0" applyFont="1" applyAlignment="1">
      <alignment horizontal="justify" vertical="top" wrapText="1"/>
    </xf>
    <xf numFmtId="0" fontId="16" fillId="0" borderId="0" xfId="0" applyFont="1" applyAlignment="1">
      <alignment horizontal="justify" wrapText="1"/>
    </xf>
    <xf numFmtId="0" fontId="9" fillId="0" borderId="0" xfId="4" applyFont="1" applyAlignment="1">
      <alignment wrapText="1"/>
    </xf>
    <xf numFmtId="0" fontId="0" fillId="0" borderId="1" xfId="0" quotePrefix="1" applyBorder="1" applyAlignment="1">
      <alignment horizontal="left"/>
    </xf>
    <xf numFmtId="0" fontId="0" fillId="0" borderId="1" xfId="0" applyBorder="1" applyAlignment="1">
      <alignment horizontal="center"/>
    </xf>
    <xf numFmtId="4" fontId="0" fillId="0" borderId="1" xfId="0" applyNumberFormat="1" applyBorder="1" applyAlignment="1">
      <alignment horizontal="center"/>
    </xf>
    <xf numFmtId="4" fontId="0" fillId="0" borderId="20" xfId="0" applyNumberFormat="1" applyBorder="1" applyAlignment="1">
      <alignment horizontal="center"/>
    </xf>
    <xf numFmtId="0" fontId="0" fillId="0" borderId="6" xfId="0" quotePrefix="1" applyBorder="1" applyAlignment="1">
      <alignment horizontal="left"/>
    </xf>
    <xf numFmtId="0" fontId="0" fillId="0" borderId="6" xfId="0" applyBorder="1" applyAlignment="1">
      <alignment horizontal="center"/>
    </xf>
    <xf numFmtId="4" fontId="0" fillId="0" borderId="6" xfId="0" applyNumberFormat="1" applyBorder="1" applyAlignment="1">
      <alignment horizontal="center"/>
    </xf>
    <xf numFmtId="4" fontId="0" fillId="0" borderId="21" xfId="0" applyNumberFormat="1" applyBorder="1" applyAlignment="1">
      <alignment horizontal="center"/>
    </xf>
    <xf numFmtId="0" fontId="37" fillId="0" borderId="0" xfId="0" applyFont="1"/>
    <xf numFmtId="171" fontId="0" fillId="0" borderId="0" xfId="0" applyNumberFormat="1" applyAlignment="1">
      <alignment horizontal="center"/>
    </xf>
    <xf numFmtId="0" fontId="0" fillId="0" borderId="0" xfId="0" quotePrefix="1" applyAlignment="1">
      <alignment horizontal="left"/>
    </xf>
    <xf numFmtId="0" fontId="0" fillId="0" borderId="0" xfId="0" applyAlignment="1">
      <alignment horizontal="center"/>
    </xf>
    <xf numFmtId="4" fontId="0" fillId="0" borderId="0" xfId="0" applyNumberFormat="1" applyAlignment="1">
      <alignment horizontal="center"/>
    </xf>
    <xf numFmtId="0" fontId="38" fillId="0" borderId="0" xfId="0" applyFont="1" applyAlignment="1">
      <alignment horizontal="left"/>
    </xf>
    <xf numFmtId="17" fontId="0" fillId="0" borderId="0" xfId="0" applyNumberFormat="1" applyAlignment="1">
      <alignment horizontal="left"/>
    </xf>
    <xf numFmtId="0" fontId="39" fillId="0" borderId="0" xfId="0" applyFont="1" applyAlignment="1">
      <alignment horizontal="left" vertical="center" wrapText="1"/>
    </xf>
    <xf numFmtId="0" fontId="0" fillId="0" borderId="0" xfId="0" applyAlignment="1">
      <alignment vertical="center"/>
    </xf>
    <xf numFmtId="0" fontId="106" fillId="0" borderId="0" xfId="0" applyFont="1" applyAlignment="1">
      <alignment vertical="center"/>
    </xf>
    <xf numFmtId="172" fontId="107" fillId="0" borderId="0" xfId="0" applyNumberFormat="1" applyFont="1" applyAlignment="1">
      <alignment horizontal="right" vertical="center"/>
    </xf>
    <xf numFmtId="0" fontId="107" fillId="0" borderId="0" xfId="0" applyFont="1" applyAlignment="1">
      <alignment vertical="center"/>
    </xf>
    <xf numFmtId="0" fontId="39" fillId="0" borderId="0" xfId="0" applyFont="1" applyAlignment="1">
      <alignment horizontal="left" wrapText="1"/>
    </xf>
    <xf numFmtId="0" fontId="41" fillId="0" borderId="0" xfId="0" applyFont="1" applyAlignment="1">
      <alignment horizontal="left"/>
    </xf>
    <xf numFmtId="0" fontId="37" fillId="0" borderId="0" xfId="0" applyFont="1" applyAlignment="1">
      <alignment horizontal="left" vertical="top"/>
    </xf>
    <xf numFmtId="4" fontId="37" fillId="0" borderId="0" xfId="0" applyNumberFormat="1" applyFont="1" applyAlignment="1">
      <alignment horizontal="center"/>
    </xf>
    <xf numFmtId="171" fontId="42" fillId="0" borderId="0" xfId="0" applyNumberFormat="1" applyFont="1" applyAlignment="1">
      <alignment horizontal="center" vertical="center"/>
    </xf>
    <xf numFmtId="0" fontId="42" fillId="0" borderId="0" xfId="0" applyFont="1" applyAlignment="1">
      <alignment horizontal="left" vertical="center"/>
    </xf>
    <xf numFmtId="0" fontId="37" fillId="0" borderId="0" xfId="31" applyFont="1"/>
    <xf numFmtId="0" fontId="43" fillId="0" borderId="0" xfId="0" applyFont="1" applyAlignment="1">
      <alignment horizontal="left"/>
    </xf>
    <xf numFmtId="171" fontId="0" fillId="0" borderId="0" xfId="0" applyNumberFormat="1"/>
    <xf numFmtId="171" fontId="0" fillId="0" borderId="1" xfId="0" applyNumberFormat="1" applyBorder="1" applyAlignment="1">
      <alignment horizontal="center" vertical="center"/>
    </xf>
    <xf numFmtId="0" fontId="0" fillId="0" borderId="1" xfId="0" applyBorder="1" applyAlignment="1">
      <alignment horizontal="right"/>
    </xf>
    <xf numFmtId="171" fontId="0" fillId="0" borderId="6" xfId="0" applyNumberFormat="1" applyBorder="1" applyAlignment="1">
      <alignment horizontal="center" vertical="center"/>
    </xf>
    <xf numFmtId="0" fontId="0" fillId="0" borderId="6" xfId="0" applyBorder="1" applyAlignment="1">
      <alignment horizontal="right"/>
    </xf>
    <xf numFmtId="0" fontId="3" fillId="0" borderId="0" xfId="0" applyFont="1" applyAlignment="1">
      <alignment horizontal="center"/>
    </xf>
    <xf numFmtId="171" fontId="0" fillId="0" borderId="0" xfId="0" applyNumberFormat="1" applyAlignment="1">
      <alignment horizontal="center" vertical="center"/>
    </xf>
    <xf numFmtId="0" fontId="0" fillId="0" borderId="0" xfId="0" applyAlignment="1">
      <alignment horizontal="right"/>
    </xf>
    <xf numFmtId="0" fontId="44" fillId="0" borderId="0" xfId="0" applyFont="1" applyAlignment="1">
      <alignment horizontal="left" vertical="center"/>
    </xf>
    <xf numFmtId="171" fontId="43" fillId="0" borderId="0" xfId="0" applyNumberFormat="1" applyFont="1" applyAlignment="1">
      <alignment horizontal="center" vertical="center"/>
    </xf>
    <xf numFmtId="0" fontId="45" fillId="0" borderId="0" xfId="0" applyFont="1" applyAlignment="1">
      <alignment vertical="center" wrapText="1"/>
    </xf>
    <xf numFmtId="0" fontId="43" fillId="0" borderId="0" xfId="0" applyFont="1" applyAlignment="1">
      <alignment horizontal="right"/>
    </xf>
    <xf numFmtId="0" fontId="43" fillId="0" borderId="0" xfId="0" applyFont="1" applyAlignment="1">
      <alignment horizontal="center"/>
    </xf>
    <xf numFmtId="0" fontId="43" fillId="0" borderId="0" xfId="0" applyFont="1" applyAlignment="1">
      <alignment horizontal="left" vertical="center" wrapText="1"/>
    </xf>
    <xf numFmtId="0" fontId="44" fillId="0" borderId="0" xfId="0" applyFont="1" applyAlignment="1">
      <alignment horizontal="left"/>
    </xf>
    <xf numFmtId="0" fontId="42" fillId="0" borderId="0" xfId="0" applyFont="1" applyAlignment="1">
      <alignment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Alignment="1">
      <alignment vertical="top" wrapText="1"/>
    </xf>
    <xf numFmtId="0" fontId="42" fillId="0" borderId="0" xfId="0" applyFont="1" applyAlignment="1">
      <alignment horizontal="left"/>
    </xf>
    <xf numFmtId="0" fontId="48" fillId="0" borderId="0" xfId="0" applyFont="1" applyAlignment="1">
      <alignment vertical="center" wrapText="1"/>
    </xf>
    <xf numFmtId="4" fontId="42" fillId="0" borderId="0" xfId="0" applyNumberFormat="1" applyFont="1" applyAlignment="1">
      <alignment horizontal="center"/>
    </xf>
    <xf numFmtId="171" fontId="49" fillId="0" borderId="0" xfId="0" applyNumberFormat="1" applyFont="1" applyAlignment="1">
      <alignment horizontal="center" vertical="center"/>
    </xf>
    <xf numFmtId="0" fontId="49" fillId="0" borderId="0" xfId="0" applyFont="1" applyAlignment="1">
      <alignment horizontal="right"/>
    </xf>
    <xf numFmtId="0" fontId="49" fillId="0" borderId="0" xfId="0" applyFont="1" applyAlignment="1">
      <alignment horizontal="center"/>
    </xf>
    <xf numFmtId="4" fontId="49" fillId="0" borderId="0" xfId="0" applyNumberFormat="1" applyFont="1" applyAlignment="1">
      <alignment horizontal="right"/>
    </xf>
    <xf numFmtId="0" fontId="50" fillId="0" borderId="0" xfId="0" applyFont="1"/>
    <xf numFmtId="0" fontId="51" fillId="0" borderId="0" xfId="0" applyFont="1"/>
    <xf numFmtId="4" fontId="43" fillId="0" borderId="0" xfId="0" applyNumberFormat="1" applyFont="1" applyAlignment="1">
      <alignment horizontal="right"/>
    </xf>
    <xf numFmtId="1" fontId="42" fillId="0" borderId="0" xfId="0" applyNumberFormat="1" applyFont="1" applyAlignment="1">
      <alignment horizontal="center"/>
    </xf>
    <xf numFmtId="0" fontId="42" fillId="0" borderId="0" xfId="0" applyFont="1" applyAlignment="1">
      <alignment horizontal="left" wrapText="1"/>
    </xf>
    <xf numFmtId="173" fontId="42" fillId="0" borderId="0" xfId="0" applyNumberFormat="1" applyFont="1" applyAlignment="1">
      <alignment horizontal="center"/>
    </xf>
    <xf numFmtId="0" fontId="42" fillId="0" borderId="0" xfId="0" applyFont="1" applyAlignment="1">
      <alignment horizontal="left" vertical="center" wrapText="1"/>
    </xf>
    <xf numFmtId="0" fontId="45" fillId="0" borderId="0" xfId="0" applyFont="1" applyAlignment="1">
      <alignment horizontal="center"/>
    </xf>
    <xf numFmtId="0" fontId="43" fillId="0" borderId="0" xfId="0" applyFont="1" applyAlignment="1">
      <alignment horizontal="left" wrapText="1"/>
    </xf>
    <xf numFmtId="0" fontId="53" fillId="0" borderId="0" xfId="0" applyFont="1" applyAlignment="1">
      <alignment vertical="top" wrapText="1"/>
    </xf>
    <xf numFmtId="0" fontId="42" fillId="0" borderId="0" xfId="31" applyFont="1" applyAlignment="1">
      <alignment vertical="center" wrapText="1"/>
    </xf>
    <xf numFmtId="171" fontId="0" fillId="0" borderId="0" xfId="0" applyNumberFormat="1" applyAlignment="1">
      <alignment vertical="center"/>
    </xf>
    <xf numFmtId="0" fontId="0" fillId="0" borderId="1" xfId="0" quotePrefix="1" applyBorder="1" applyAlignment="1">
      <alignment horizontal="left" vertical="top"/>
    </xf>
    <xf numFmtId="0" fontId="0" fillId="0" borderId="1" xfId="0" applyBorder="1"/>
    <xf numFmtId="2" fontId="42" fillId="0" borderId="0" xfId="0" applyNumberFormat="1" applyFont="1" applyAlignment="1">
      <alignment horizontal="center"/>
    </xf>
    <xf numFmtId="0" fontId="0" fillId="0" borderId="6" xfId="0" quotePrefix="1" applyBorder="1" applyAlignment="1">
      <alignment horizontal="left" vertical="top"/>
    </xf>
    <xf numFmtId="0" fontId="0" fillId="0" borderId="6" xfId="0" applyBorder="1"/>
    <xf numFmtId="0" fontId="0" fillId="0" borderId="0" xfId="0" quotePrefix="1" applyAlignment="1">
      <alignment horizontal="left" vertical="top"/>
    </xf>
    <xf numFmtId="4" fontId="37" fillId="0" borderId="0" xfId="0" applyNumberFormat="1" applyFont="1"/>
    <xf numFmtId="0" fontId="54" fillId="0" borderId="0" xfId="0" applyFont="1" applyAlignment="1">
      <alignment vertical="center" wrapText="1"/>
    </xf>
    <xf numFmtId="0" fontId="43" fillId="0" borderId="0" xfId="0" applyFont="1" applyAlignment="1">
      <alignment horizontal="left" vertical="center"/>
    </xf>
    <xf numFmtId="1" fontId="43" fillId="0" borderId="0" xfId="0" applyNumberFormat="1" applyFont="1" applyAlignment="1">
      <alignment horizontal="center"/>
    </xf>
    <xf numFmtId="2" fontId="42" fillId="0" borderId="0" xfId="38" applyNumberFormat="1" applyFont="1" applyAlignment="1">
      <alignment horizontal="center"/>
    </xf>
    <xf numFmtId="0" fontId="45" fillId="0" borderId="0" xfId="0" applyFont="1" applyAlignment="1">
      <alignment horizontal="left" vertical="center" wrapText="1"/>
    </xf>
    <xf numFmtId="49" fontId="45" fillId="0" borderId="0" xfId="33" applyNumberFormat="1" applyFont="1" applyAlignment="1">
      <alignment horizontal="justify" vertical="center" wrapText="1"/>
    </xf>
    <xf numFmtId="0" fontId="43" fillId="0" borderId="0" xfId="38" applyFont="1" applyAlignment="1" applyProtection="1">
      <alignment horizontal="left" vertical="center" wrapText="1"/>
      <protection locked="0"/>
    </xf>
    <xf numFmtId="0" fontId="45" fillId="0" borderId="0" xfId="0" applyFont="1" applyAlignment="1">
      <alignment horizontal="left" vertical="top" wrapText="1"/>
    </xf>
    <xf numFmtId="4" fontId="43" fillId="0" borderId="0" xfId="0" applyNumberFormat="1" applyFont="1" applyAlignment="1">
      <alignment horizontal="center"/>
    </xf>
    <xf numFmtId="171" fontId="43" fillId="0" borderId="0" xfId="0" applyNumberFormat="1" applyFont="1" applyAlignment="1">
      <alignment vertical="center"/>
    </xf>
    <xf numFmtId="0" fontId="43" fillId="0" borderId="0" xfId="0" applyFont="1" applyAlignment="1">
      <alignment vertical="top"/>
    </xf>
    <xf numFmtId="0" fontId="43" fillId="0" borderId="0" xfId="0" applyFont="1"/>
    <xf numFmtId="0" fontId="0" fillId="0" borderId="0" xfId="0" applyAlignment="1">
      <alignment vertical="top"/>
    </xf>
    <xf numFmtId="0" fontId="0" fillId="0" borderId="1" xfId="0" quotePrefix="1" applyBorder="1" applyAlignment="1">
      <alignment horizontal="left" vertical="center"/>
    </xf>
    <xf numFmtId="0" fontId="0" fillId="0" borderId="6" xfId="0" quotePrefix="1" applyBorder="1" applyAlignment="1">
      <alignment horizontal="left" vertical="center"/>
    </xf>
    <xf numFmtId="0" fontId="0" fillId="0" borderId="0" xfId="0" quotePrefix="1" applyAlignment="1">
      <alignment horizontal="left" vertical="center"/>
    </xf>
    <xf numFmtId="0" fontId="37" fillId="0" borderId="0" xfId="0" applyFont="1" applyAlignment="1">
      <alignment horizontal="left" vertical="center"/>
    </xf>
    <xf numFmtId="4" fontId="42" fillId="0" borderId="0" xfId="0" applyNumberFormat="1" applyFont="1" applyAlignment="1" applyProtection="1">
      <alignment horizontal="center"/>
      <protection locked="0"/>
    </xf>
    <xf numFmtId="0" fontId="42" fillId="0" borderId="0" xfId="0" applyFont="1" applyAlignment="1">
      <alignment vertical="center"/>
    </xf>
    <xf numFmtId="0" fontId="108" fillId="0" borderId="0" xfId="0" applyFont="1" applyAlignment="1">
      <alignment horizontal="left" vertical="center"/>
    </xf>
    <xf numFmtId="0" fontId="108" fillId="0" borderId="0" xfId="0" applyFont="1" applyAlignment="1">
      <alignment horizontal="left"/>
    </xf>
    <xf numFmtId="0" fontId="45" fillId="0" borderId="0" xfId="0" applyFont="1" applyAlignment="1">
      <alignment horizontal="center" vertical="top" wrapText="1"/>
    </xf>
    <xf numFmtId="0" fontId="45" fillId="0" borderId="0" xfId="0" applyFont="1" applyAlignment="1">
      <alignment vertical="top" wrapText="1"/>
    </xf>
    <xf numFmtId="171" fontId="3" fillId="0" borderId="1" xfId="31" applyNumberFormat="1" applyFont="1" applyBorder="1" applyAlignment="1">
      <alignment horizontal="center" vertical="center"/>
    </xf>
    <xf numFmtId="0" fontId="0" fillId="0" borderId="1" xfId="31" quotePrefix="1" applyFont="1" applyBorder="1" applyAlignment="1">
      <alignment horizontal="left" vertical="center"/>
    </xf>
    <xf numFmtId="0" fontId="3" fillId="0" borderId="1" xfId="31" applyFont="1" applyBorder="1" applyAlignment="1">
      <alignment horizontal="center" vertical="center"/>
    </xf>
    <xf numFmtId="0" fontId="3" fillId="0" borderId="1" xfId="31" applyFont="1" applyBorder="1" applyAlignment="1">
      <alignment horizontal="right" vertical="center"/>
    </xf>
    <xf numFmtId="4" fontId="3" fillId="0" borderId="1" xfId="31" applyNumberFormat="1" applyFont="1" applyBorder="1" applyAlignment="1">
      <alignment horizontal="center"/>
    </xf>
    <xf numFmtId="4" fontId="3" fillId="0" borderId="20" xfId="31" applyNumberFormat="1" applyFont="1" applyBorder="1" applyAlignment="1">
      <alignment horizontal="center"/>
    </xf>
    <xf numFmtId="2" fontId="42" fillId="0" borderId="0" xfId="31" applyNumberFormat="1" applyFont="1" applyAlignment="1">
      <alignment horizontal="center"/>
    </xf>
    <xf numFmtId="0" fontId="3" fillId="0" borderId="0" xfId="31" applyFont="1" applyAlignment="1">
      <alignment horizontal="center"/>
    </xf>
    <xf numFmtId="0" fontId="3" fillId="0" borderId="0" xfId="31" applyFont="1"/>
    <xf numFmtId="171" fontId="3" fillId="0" borderId="6" xfId="31" applyNumberFormat="1" applyFont="1" applyBorder="1" applyAlignment="1">
      <alignment horizontal="center" vertical="center"/>
    </xf>
    <xf numFmtId="0" fontId="3" fillId="0" borderId="6" xfId="31" quotePrefix="1" applyFont="1" applyBorder="1" applyAlignment="1">
      <alignment horizontal="left" vertical="center"/>
    </xf>
    <xf numFmtId="0" fontId="3" fillId="0" borderId="6" xfId="31" applyFont="1" applyBorder="1" applyAlignment="1">
      <alignment horizontal="center" vertical="center"/>
    </xf>
    <xf numFmtId="0" fontId="3" fillId="0" borderId="6" xfId="31" applyFont="1" applyBorder="1" applyAlignment="1">
      <alignment horizontal="right" vertical="center"/>
    </xf>
    <xf numFmtId="4" fontId="3" fillId="0" borderId="6" xfId="31" applyNumberFormat="1" applyFont="1" applyBorder="1" applyAlignment="1">
      <alignment horizontal="center"/>
    </xf>
    <xf numFmtId="4" fontId="3" fillId="0" borderId="21" xfId="31" applyNumberFormat="1" applyFont="1" applyBorder="1" applyAlignment="1">
      <alignment horizontal="center"/>
    </xf>
    <xf numFmtId="171" fontId="3" fillId="0" borderId="0" xfId="31" applyNumberFormat="1" applyFont="1" applyAlignment="1">
      <alignment horizontal="center" vertical="center"/>
    </xf>
    <xf numFmtId="0" fontId="3" fillId="0" borderId="0" xfId="31" quotePrefix="1" applyFont="1" applyAlignment="1">
      <alignment horizontal="left" vertical="center"/>
    </xf>
    <xf numFmtId="0" fontId="3" fillId="0" borderId="0" xfId="31" applyFont="1" applyAlignment="1">
      <alignment horizontal="center" vertical="center"/>
    </xf>
    <xf numFmtId="0" fontId="3" fillId="0" borderId="0" xfId="31" applyFont="1" applyAlignment="1">
      <alignment horizontal="right" vertical="center"/>
    </xf>
    <xf numFmtId="4" fontId="3" fillId="0" borderId="0" xfId="31" applyNumberFormat="1" applyFont="1" applyAlignment="1">
      <alignment horizontal="center"/>
    </xf>
    <xf numFmtId="0" fontId="37" fillId="0" borderId="0" xfId="31" applyFont="1" applyAlignment="1">
      <alignment vertical="center"/>
    </xf>
    <xf numFmtId="174" fontId="43" fillId="0" borderId="0" xfId="0" applyNumberFormat="1" applyFont="1" applyAlignment="1">
      <alignment horizontal="center" vertical="center"/>
    </xf>
    <xf numFmtId="0" fontId="56" fillId="0" borderId="0" xfId="0" applyFont="1" applyAlignment="1">
      <alignment horizontal="left" vertical="center"/>
    </xf>
    <xf numFmtId="0" fontId="43" fillId="0" borderId="0" xfId="0" applyFont="1" applyAlignment="1">
      <alignment horizontal="center" vertical="center"/>
    </xf>
    <xf numFmtId="4" fontId="42" fillId="0" borderId="0" xfId="0" applyNumberFormat="1" applyFont="1" applyAlignment="1">
      <alignment horizontal="right"/>
    </xf>
    <xf numFmtId="0" fontId="42" fillId="0" borderId="0" xfId="31"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xf numFmtId="0" fontId="50" fillId="0" borderId="0" xfId="31" applyFont="1"/>
    <xf numFmtId="0" fontId="46" fillId="0" borderId="0" xfId="31" applyFont="1"/>
    <xf numFmtId="0" fontId="52" fillId="0" borderId="0" xfId="0" applyFont="1" applyAlignment="1">
      <alignment horizontal="left" vertical="center"/>
    </xf>
    <xf numFmtId="171" fontId="42" fillId="0" borderId="0" xfId="31" applyNumberFormat="1" applyFont="1" applyAlignment="1">
      <alignment horizontal="center" vertical="center"/>
    </xf>
    <xf numFmtId="0" fontId="45" fillId="0" borderId="0" xfId="8" applyFont="1" applyAlignment="1">
      <alignment vertical="center" wrapText="1"/>
    </xf>
    <xf numFmtId="0" fontId="42" fillId="0" borderId="0" xfId="31" applyFont="1" applyAlignment="1">
      <alignment horizontal="center" vertical="center"/>
    </xf>
    <xf numFmtId="0" fontId="42" fillId="0" borderId="0" xfId="0" applyFont="1" applyAlignment="1">
      <alignment horizontal="center" vertical="center"/>
    </xf>
    <xf numFmtId="0" fontId="43" fillId="0" borderId="0" xfId="31" applyFont="1"/>
    <xf numFmtId="171" fontId="43" fillId="0" borderId="0" xfId="31" applyNumberFormat="1" applyFont="1" applyAlignment="1">
      <alignment horizontal="center" vertical="center"/>
    </xf>
    <xf numFmtId="0" fontId="43" fillId="0" borderId="0" xfId="31" applyFont="1" applyAlignment="1">
      <alignment vertical="center"/>
    </xf>
    <xf numFmtId="0" fontId="43" fillId="0" borderId="0" xfId="31" applyFont="1" applyAlignment="1">
      <alignment horizontal="right" vertical="center"/>
    </xf>
    <xf numFmtId="0" fontId="3" fillId="0" borderId="0" xfId="31" applyFont="1" applyAlignment="1">
      <alignment vertical="center"/>
    </xf>
    <xf numFmtId="4" fontId="0" fillId="0" borderId="0" xfId="0" applyNumberFormat="1" applyAlignment="1">
      <alignment horizontal="right"/>
    </xf>
    <xf numFmtId="167" fontId="0" fillId="0" borderId="0" xfId="0" applyNumberFormat="1" applyAlignment="1">
      <alignment horizontal="right"/>
    </xf>
    <xf numFmtId="167" fontId="37" fillId="0" borderId="10" xfId="0" applyNumberFormat="1" applyFont="1" applyBorder="1"/>
    <xf numFmtId="2" fontId="13" fillId="10" borderId="22" xfId="0" applyNumberFormat="1" applyFont="1" applyFill="1" applyBorder="1" applyAlignment="1">
      <alignment horizontal="center" vertical="center"/>
    </xf>
    <xf numFmtId="0" fontId="16" fillId="10" borderId="18" xfId="0" applyFont="1" applyFill="1" applyBorder="1" applyAlignment="1">
      <alignment horizontal="justify" vertical="top" wrapText="1"/>
    </xf>
    <xf numFmtId="4" fontId="13" fillId="10" borderId="18" xfId="0" applyNumberFormat="1" applyFont="1" applyFill="1" applyBorder="1"/>
    <xf numFmtId="0" fontId="13" fillId="10" borderId="0" xfId="0" applyFont="1" applyFill="1"/>
    <xf numFmtId="4" fontId="16" fillId="10" borderId="19" xfId="0" applyNumberFormat="1" applyFont="1" applyFill="1" applyBorder="1"/>
    <xf numFmtId="0" fontId="16" fillId="10" borderId="18" xfId="0" applyFont="1" applyFill="1" applyBorder="1" applyAlignment="1">
      <alignment horizontal="justify"/>
    </xf>
    <xf numFmtId="2" fontId="16" fillId="10" borderId="19" xfId="0" applyNumberFormat="1" applyFont="1" applyFill="1" applyBorder="1"/>
    <xf numFmtId="0" fontId="13" fillId="10" borderId="18" xfId="0" applyFont="1" applyFill="1" applyBorder="1"/>
    <xf numFmtId="2" fontId="16" fillId="0" borderId="22" xfId="0" applyNumberFormat="1" applyFont="1" applyBorder="1" applyAlignment="1">
      <alignment horizontal="center" vertical="center"/>
    </xf>
    <xf numFmtId="4" fontId="16" fillId="0" borderId="18" xfId="0" applyNumberFormat="1" applyFont="1" applyBorder="1"/>
    <xf numFmtId="0" fontId="16" fillId="0" borderId="18" xfId="0" applyFont="1" applyBorder="1"/>
    <xf numFmtId="171" fontId="0" fillId="0" borderId="9" xfId="0" applyNumberFormat="1" applyBorder="1" applyAlignment="1">
      <alignment horizontal="center" vertical="center"/>
    </xf>
    <xf numFmtId="0" fontId="37" fillId="0" borderId="10" xfId="0" applyFont="1" applyBorder="1" applyAlignment="1">
      <alignment horizontal="left"/>
    </xf>
    <xf numFmtId="0" fontId="0" fillId="0" borderId="10" xfId="0" applyBorder="1" applyAlignment="1">
      <alignment horizontal="right"/>
    </xf>
    <xf numFmtId="0" fontId="0" fillId="0" borderId="10" xfId="0" applyBorder="1" applyAlignment="1">
      <alignment horizontal="center"/>
    </xf>
    <xf numFmtId="4" fontId="37" fillId="0" borderId="10" xfId="0" applyNumberFormat="1" applyFont="1" applyBorder="1" applyAlignment="1">
      <alignment horizontal="right"/>
    </xf>
    <xf numFmtId="4" fontId="37" fillId="0" borderId="11" xfId="0" applyNumberFormat="1" applyFont="1" applyBorder="1" applyAlignment="1">
      <alignment horizontal="right"/>
    </xf>
    <xf numFmtId="171" fontId="3" fillId="0" borderId="9" xfId="38" applyNumberFormat="1" applyBorder="1" applyAlignment="1">
      <alignment horizontal="center" vertical="center"/>
    </xf>
    <xf numFmtId="0" fontId="37" fillId="0" borderId="10" xfId="38" applyFont="1" applyBorder="1" applyAlignment="1">
      <alignment horizontal="left"/>
    </xf>
    <xf numFmtId="0" fontId="3" fillId="0" borderId="10" xfId="38" applyBorder="1" applyAlignment="1">
      <alignment horizontal="right"/>
    </xf>
    <xf numFmtId="4" fontId="37" fillId="0" borderId="10" xfId="38" applyNumberFormat="1" applyFont="1" applyBorder="1" applyAlignment="1">
      <alignment horizontal="right"/>
    </xf>
    <xf numFmtId="2" fontId="3" fillId="0" borderId="0" xfId="38" applyNumberFormat="1" applyAlignment="1">
      <alignment horizontal="center"/>
    </xf>
    <xf numFmtId="2" fontId="37" fillId="0" borderId="0" xfId="0" applyNumberFormat="1" applyFont="1" applyAlignment="1">
      <alignment horizontal="center"/>
    </xf>
    <xf numFmtId="0" fontId="37" fillId="0" borderId="10" xfId="0" applyFont="1" applyBorder="1" applyAlignment="1">
      <alignment horizontal="left" vertical="center"/>
    </xf>
    <xf numFmtId="4" fontId="37" fillId="0" borderId="11" xfId="0" applyNumberFormat="1" applyFont="1" applyBorder="1" applyAlignment="1">
      <alignment horizontal="center"/>
    </xf>
    <xf numFmtId="2" fontId="0" fillId="0" borderId="0" xfId="0" applyNumberFormat="1" applyAlignment="1">
      <alignment horizontal="center"/>
    </xf>
    <xf numFmtId="0" fontId="0" fillId="0" borderId="10" xfId="0" applyBorder="1" applyAlignment="1">
      <alignment horizontal="right" vertical="center"/>
    </xf>
    <xf numFmtId="0" fontId="0" fillId="0" borderId="10" xfId="0" applyBorder="1" applyAlignment="1">
      <alignment horizontal="center" vertical="center"/>
    </xf>
    <xf numFmtId="4" fontId="37" fillId="0" borderId="10" xfId="31" applyNumberFormat="1" applyFont="1" applyBorder="1"/>
    <xf numFmtId="2" fontId="0" fillId="0" borderId="0" xfId="31" applyNumberFormat="1" applyFont="1" applyAlignment="1">
      <alignment horizontal="center"/>
    </xf>
    <xf numFmtId="0" fontId="0" fillId="0" borderId="0" xfId="31" applyFont="1"/>
    <xf numFmtId="0" fontId="93" fillId="0" borderId="0" xfId="36" applyAlignment="1" applyProtection="1">
      <alignment vertical="top"/>
      <protection locked="0"/>
    </xf>
    <xf numFmtId="172" fontId="93" fillId="0" borderId="0" xfId="36" applyNumberFormat="1" applyAlignment="1" applyProtection="1">
      <alignment horizontal="right"/>
      <protection locked="0"/>
    </xf>
    <xf numFmtId="0" fontId="93" fillId="0" borderId="0" xfId="36"/>
    <xf numFmtId="0" fontId="109" fillId="0" borderId="0" xfId="36" applyFont="1" applyAlignment="1" applyProtection="1">
      <alignment vertical="top" wrapText="1"/>
      <protection locked="0"/>
    </xf>
    <xf numFmtId="0" fontId="59" fillId="0" borderId="0" xfId="36" applyFont="1" applyAlignment="1" applyProtection="1">
      <alignment vertical="top"/>
      <protection locked="0"/>
    </xf>
    <xf numFmtId="0" fontId="59" fillId="0" borderId="0" xfId="36" applyFont="1" applyAlignment="1" applyProtection="1">
      <alignment vertical="top" wrapText="1"/>
      <protection locked="0"/>
    </xf>
    <xf numFmtId="172" fontId="59" fillId="0" borderId="0" xfId="36" applyNumberFormat="1" applyFont="1" applyAlignment="1" applyProtection="1">
      <alignment horizontal="right"/>
      <protection locked="0"/>
    </xf>
    <xf numFmtId="0" fontId="59" fillId="0" borderId="0" xfId="36" applyFont="1"/>
    <xf numFmtId="0" fontId="3" fillId="0" borderId="0" xfId="36" applyFont="1"/>
    <xf numFmtId="0" fontId="60" fillId="0" borderId="0" xfId="36" applyFont="1" applyProtection="1">
      <protection locked="0"/>
    </xf>
    <xf numFmtId="0" fontId="53" fillId="0" borderId="0" xfId="36" applyFont="1" applyProtection="1">
      <protection locked="0"/>
    </xf>
    <xf numFmtId="4" fontId="53" fillId="0" borderId="0" xfId="36" applyNumberFormat="1" applyFont="1" applyProtection="1">
      <protection locked="0"/>
    </xf>
    <xf numFmtId="0" fontId="110" fillId="0" borderId="0" xfId="36" applyFont="1"/>
    <xf numFmtId="0" fontId="61" fillId="0" borderId="0" xfId="36" applyFont="1" applyAlignment="1" applyProtection="1">
      <alignment vertical="top"/>
      <protection locked="0"/>
    </xf>
    <xf numFmtId="0" fontId="111" fillId="0" borderId="0" xfId="36" applyFont="1"/>
    <xf numFmtId="168" fontId="59" fillId="0" borderId="0" xfId="36" applyNumberFormat="1" applyFont="1" applyAlignment="1" applyProtection="1">
      <alignment horizontal="right"/>
      <protection locked="0"/>
    </xf>
    <xf numFmtId="175" fontId="111" fillId="0" borderId="0" xfId="36" applyNumberFormat="1" applyFont="1"/>
    <xf numFmtId="49" fontId="4" fillId="0" borderId="0" xfId="0" applyNumberFormat="1" applyFont="1" applyAlignment="1" applyProtection="1">
      <alignment vertical="top"/>
      <protection locked="0"/>
    </xf>
    <xf numFmtId="4" fontId="4" fillId="0" borderId="0" xfId="0" applyNumberFormat="1" applyFont="1" applyAlignment="1" applyProtection="1">
      <alignment vertical="top"/>
      <protection locked="0"/>
    </xf>
    <xf numFmtId="0" fontId="55" fillId="0" borderId="0" xfId="34" applyFont="1"/>
    <xf numFmtId="1" fontId="63" fillId="0" borderId="0" xfId="34" applyNumberFormat="1" applyFont="1" applyAlignment="1">
      <alignment horizontal="center" vertical="top"/>
    </xf>
    <xf numFmtId="2" fontId="55" fillId="0" borderId="0" xfId="34" applyNumberFormat="1" applyFont="1"/>
    <xf numFmtId="2" fontId="55" fillId="0" borderId="0" xfId="37" applyNumberFormat="1" applyFont="1" applyAlignment="1">
      <alignment vertical="top"/>
    </xf>
    <xf numFmtId="0" fontId="62" fillId="0" borderId="0" xfId="28" applyFont="1" applyAlignment="1" applyProtection="1">
      <alignment horizontal="left" vertical="top" wrapText="1"/>
      <protection locked="0"/>
    </xf>
    <xf numFmtId="0" fontId="4" fillId="0" borderId="0" xfId="0" applyFont="1" applyAlignment="1">
      <alignment horizontal="center" vertical="top"/>
    </xf>
    <xf numFmtId="0" fontId="4" fillId="0" borderId="0" xfId="0" applyFont="1" applyAlignment="1">
      <alignment vertical="top"/>
    </xf>
    <xf numFmtId="4" fontId="112" fillId="0" borderId="0" xfId="7" applyFont="1"/>
    <xf numFmtId="4" fontId="113" fillId="0" borderId="0" xfId="7" applyFont="1"/>
    <xf numFmtId="4" fontId="112" fillId="0" borderId="0" xfId="7" applyFont="1" applyAlignment="1">
      <alignment horizontal="left" vertical="top"/>
    </xf>
    <xf numFmtId="4" fontId="112" fillId="0" borderId="0" xfId="7" applyFont="1" applyAlignment="1">
      <alignment vertical="top" wrapText="1"/>
    </xf>
    <xf numFmtId="4" fontId="59" fillId="0" borderId="0" xfId="36" applyNumberFormat="1" applyFont="1"/>
    <xf numFmtId="4" fontId="112" fillId="0" borderId="0" xfId="7" applyFont="1" applyAlignment="1">
      <alignment wrapText="1"/>
    </xf>
    <xf numFmtId="3" fontId="59" fillId="0" borderId="0" xfId="36" applyNumberFormat="1" applyFont="1"/>
    <xf numFmtId="4" fontId="114" fillId="0" borderId="0" xfId="7" applyFont="1" applyAlignment="1">
      <alignment wrapText="1"/>
    </xf>
    <xf numFmtId="4" fontId="115" fillId="0" borderId="0" xfId="7" applyFont="1"/>
    <xf numFmtId="4" fontId="114" fillId="0" borderId="0" xfId="7" applyFont="1"/>
    <xf numFmtId="0" fontId="93" fillId="0" borderId="0" xfId="36" applyAlignment="1">
      <alignment vertical="top" wrapText="1"/>
    </xf>
    <xf numFmtId="166" fontId="93" fillId="0" borderId="0" xfId="36" applyNumberFormat="1" applyAlignment="1">
      <alignment horizontal="right"/>
    </xf>
    <xf numFmtId="4" fontId="93" fillId="0" borderId="0" xfId="36" applyNumberFormat="1"/>
    <xf numFmtId="0" fontId="93" fillId="0" borderId="0" xfId="36" applyAlignment="1">
      <alignment vertical="top"/>
    </xf>
    <xf numFmtId="0" fontId="37" fillId="0" borderId="0" xfId="36" applyFont="1" applyAlignment="1">
      <alignment horizontal="right" vertical="top" wrapText="1"/>
    </xf>
    <xf numFmtId="17" fontId="93" fillId="0" borderId="0" xfId="36" applyNumberFormat="1" applyAlignment="1">
      <alignment vertical="top"/>
    </xf>
    <xf numFmtId="0" fontId="116" fillId="0" borderId="0" xfId="36" applyFont="1" applyAlignment="1">
      <alignment vertical="top"/>
    </xf>
    <xf numFmtId="0" fontId="37" fillId="0" borderId="0" xfId="28" applyFont="1" applyAlignment="1">
      <alignment horizontal="left" vertical="top" wrapText="1"/>
    </xf>
    <xf numFmtId="0" fontId="93" fillId="0" borderId="0" xfId="36" applyAlignment="1">
      <alignment horizontal="right" vertical="top"/>
    </xf>
    <xf numFmtId="4" fontId="3" fillId="0" borderId="0" xfId="36" applyNumberFormat="1" applyFont="1" applyAlignment="1">
      <alignment horizontal="right" vertical="top"/>
    </xf>
    <xf numFmtId="0" fontId="2" fillId="0" borderId="0" xfId="28" applyFont="1" applyAlignment="1">
      <alignment horizontal="left" vertical="top" wrapText="1"/>
    </xf>
    <xf numFmtId="172" fontId="93" fillId="0" borderId="0" xfId="36" applyNumberFormat="1" applyAlignment="1">
      <alignment horizontal="right"/>
    </xf>
    <xf numFmtId="0" fontId="64" fillId="0" borderId="0" xfId="0" applyFont="1" applyAlignment="1">
      <alignment horizontal="left"/>
    </xf>
    <xf numFmtId="0" fontId="64" fillId="0" borderId="0" xfId="0" applyFont="1" applyAlignment="1">
      <alignment horizontal="right"/>
    </xf>
    <xf numFmtId="165" fontId="64" fillId="0" borderId="0" xfId="43" applyFont="1" applyFill="1" applyAlignment="1">
      <alignment horizontal="right"/>
    </xf>
    <xf numFmtId="2" fontId="65" fillId="0" borderId="0" xfId="0" applyNumberFormat="1" applyFont="1" applyAlignment="1">
      <alignment horizontal="right"/>
    </xf>
    <xf numFmtId="0" fontId="65" fillId="11" borderId="0" xfId="0" applyFont="1" applyFill="1" applyAlignment="1">
      <alignment horizontal="left"/>
    </xf>
    <xf numFmtId="0" fontId="64" fillId="0" borderId="0" xfId="0" applyFont="1"/>
    <xf numFmtId="49" fontId="66" fillId="0" borderId="0" xfId="34" applyNumberFormat="1" applyFont="1" applyAlignment="1">
      <alignment horizontal="left" vertical="top"/>
    </xf>
    <xf numFmtId="49" fontId="66" fillId="0" borderId="0" xfId="34" applyNumberFormat="1" applyFont="1" applyAlignment="1">
      <alignment horizontal="right"/>
    </xf>
    <xf numFmtId="2" fontId="66" fillId="0" borderId="0" xfId="34" applyNumberFormat="1" applyFont="1" applyAlignment="1">
      <alignment horizontal="right"/>
    </xf>
    <xf numFmtId="49" fontId="66" fillId="0" borderId="0" xfId="34" applyNumberFormat="1" applyFont="1" applyAlignment="1">
      <alignment horizontal="center" vertical="center"/>
    </xf>
    <xf numFmtId="0" fontId="55" fillId="0" borderId="0" xfId="34" applyFont="1" applyAlignment="1">
      <alignment horizontal="right"/>
    </xf>
    <xf numFmtId="1" fontId="63" fillId="0" borderId="0" xfId="34" applyNumberFormat="1" applyFont="1" applyAlignment="1">
      <alignment horizontal="right"/>
    </xf>
    <xf numFmtId="4" fontId="63" fillId="0" borderId="0" xfId="34" applyNumberFormat="1" applyFont="1" applyAlignment="1">
      <alignment horizontal="right"/>
    </xf>
    <xf numFmtId="2" fontId="63" fillId="0" borderId="0" xfId="34" applyNumberFormat="1" applyFont="1" applyAlignment="1">
      <alignment horizontal="right"/>
    </xf>
    <xf numFmtId="0" fontId="55" fillId="0" borderId="0" xfId="0" applyFont="1" applyAlignment="1">
      <alignment horizontal="left"/>
    </xf>
    <xf numFmtId="0" fontId="55" fillId="0" borderId="0" xfId="0" applyFont="1" applyAlignment="1">
      <alignment horizontal="right"/>
    </xf>
    <xf numFmtId="165" fontId="55" fillId="0" borderId="0" xfId="43" applyFont="1" applyFill="1" applyAlignment="1">
      <alignment horizontal="right"/>
    </xf>
    <xf numFmtId="2" fontId="55" fillId="0" borderId="0" xfId="0" applyNumberFormat="1" applyFont="1" applyAlignment="1">
      <alignment horizontal="right"/>
    </xf>
    <xf numFmtId="0" fontId="55" fillId="11" borderId="0" xfId="0" applyFont="1" applyFill="1" applyAlignment="1">
      <alignment horizontal="left"/>
    </xf>
    <xf numFmtId="0" fontId="55" fillId="0" borderId="0" xfId="0" applyFont="1"/>
    <xf numFmtId="0" fontId="67" fillId="0" borderId="0" xfId="0" applyFont="1" applyAlignment="1">
      <alignment horizontal="left"/>
    </xf>
    <xf numFmtId="176" fontId="55" fillId="0" borderId="0" xfId="0" applyNumberFormat="1" applyFont="1" applyAlignment="1">
      <alignment horizontal="right"/>
    </xf>
    <xf numFmtId="165" fontId="55" fillId="0" borderId="0" xfId="43" applyFont="1" applyFill="1" applyAlignment="1" applyProtection="1">
      <alignment horizontal="right"/>
    </xf>
    <xf numFmtId="2" fontId="55" fillId="0" borderId="0" xfId="34" applyNumberFormat="1" applyFont="1" applyAlignment="1">
      <alignment horizontal="right"/>
    </xf>
    <xf numFmtId="0" fontId="55" fillId="0" borderId="0" xfId="0" applyFont="1" applyAlignment="1">
      <alignment wrapText="1"/>
    </xf>
    <xf numFmtId="0" fontId="55" fillId="0" borderId="0" xfId="36" applyFont="1" applyAlignment="1">
      <alignment horizontal="right" wrapText="1"/>
    </xf>
    <xf numFmtId="0" fontId="55" fillId="0" borderId="0" xfId="14" applyFont="1" applyAlignment="1">
      <alignment vertical="top" wrapText="1"/>
    </xf>
    <xf numFmtId="0" fontId="55" fillId="0" borderId="23" xfId="0" applyFont="1" applyBorder="1"/>
    <xf numFmtId="176" fontId="55" fillId="0" borderId="23" xfId="0" applyNumberFormat="1" applyFont="1" applyBorder="1" applyAlignment="1">
      <alignment horizontal="right"/>
    </xf>
    <xf numFmtId="0" fontId="55" fillId="0" borderId="23" xfId="0" applyFont="1" applyBorder="1" applyAlignment="1">
      <alignment horizontal="right"/>
    </xf>
    <xf numFmtId="165" fontId="55" fillId="0" borderId="23" xfId="43" applyFont="1" applyFill="1" applyBorder="1" applyAlignment="1" applyProtection="1">
      <alignment horizontal="right"/>
    </xf>
    <xf numFmtId="2" fontId="55" fillId="0" borderId="23" xfId="34" applyNumberFormat="1" applyFont="1" applyBorder="1" applyAlignment="1">
      <alignment horizontal="right"/>
    </xf>
    <xf numFmtId="177" fontId="68" fillId="0" borderId="0" xfId="0" applyNumberFormat="1" applyFont="1"/>
    <xf numFmtId="4" fontId="69" fillId="0" borderId="0" xfId="0" applyNumberFormat="1" applyFont="1"/>
    <xf numFmtId="0" fontId="65" fillId="0" borderId="0" xfId="0" applyFont="1"/>
    <xf numFmtId="176" fontId="64" fillId="0" borderId="23" xfId="0" applyNumberFormat="1" applyFont="1" applyBorder="1" applyAlignment="1">
      <alignment horizontal="right"/>
    </xf>
    <xf numFmtId="0" fontId="64" fillId="0" borderId="23" xfId="0" applyFont="1" applyBorder="1" applyAlignment="1">
      <alignment horizontal="right"/>
    </xf>
    <xf numFmtId="165" fontId="64" fillId="0" borderId="23" xfId="43" applyFont="1" applyFill="1" applyBorder="1" applyAlignment="1" applyProtection="1">
      <alignment horizontal="right"/>
    </xf>
    <xf numFmtId="2" fontId="64" fillId="0" borderId="0" xfId="43" applyNumberFormat="1" applyFont="1" applyFill="1" applyAlignment="1">
      <alignment horizontal="right"/>
    </xf>
    <xf numFmtId="177" fontId="70" fillId="0" borderId="0" xfId="0" applyNumberFormat="1" applyFont="1"/>
    <xf numFmtId="4" fontId="71" fillId="0" borderId="0" xfId="0" applyNumberFormat="1" applyFont="1"/>
    <xf numFmtId="176" fontId="65" fillId="0" borderId="0" xfId="0" applyNumberFormat="1" applyFont="1" applyAlignment="1">
      <alignment horizontal="right"/>
    </xf>
    <xf numFmtId="0" fontId="65" fillId="0" borderId="0" xfId="0" applyFont="1" applyAlignment="1">
      <alignment horizontal="right"/>
    </xf>
    <xf numFmtId="165" fontId="65" fillId="0" borderId="0" xfId="43" applyFont="1" applyFill="1" applyAlignment="1" applyProtection="1">
      <alignment horizontal="right"/>
    </xf>
    <xf numFmtId="0" fontId="72" fillId="0" borderId="0" xfId="0" applyFont="1" applyAlignment="1">
      <alignment wrapText="1"/>
    </xf>
    <xf numFmtId="165" fontId="65" fillId="0" borderId="0" xfId="43" applyFont="1" applyFill="1" applyAlignment="1">
      <alignment horizontal="right"/>
    </xf>
    <xf numFmtId="0" fontId="70" fillId="0" borderId="0" xfId="0" applyFont="1"/>
    <xf numFmtId="0" fontId="72" fillId="0" borderId="0" xfId="0" applyFont="1"/>
    <xf numFmtId="0" fontId="73" fillId="0" borderId="0" xfId="0" applyFont="1"/>
    <xf numFmtId="0" fontId="65" fillId="0" borderId="0" xfId="0" applyFont="1" applyAlignment="1">
      <alignment horizontal="left"/>
    </xf>
    <xf numFmtId="0" fontId="71" fillId="0" borderId="0" xfId="0" applyFont="1"/>
    <xf numFmtId="0" fontId="65" fillId="0" borderId="0" xfId="0" applyFont="1" applyAlignment="1">
      <alignment horizontal="left" wrapText="1"/>
    </xf>
    <xf numFmtId="176" fontId="71" fillId="0" borderId="0" xfId="0" applyNumberFormat="1" applyFont="1"/>
    <xf numFmtId="0" fontId="71" fillId="0" borderId="0" xfId="0" applyFont="1" applyAlignment="1">
      <alignment horizontal="left"/>
    </xf>
    <xf numFmtId="49" fontId="63" fillId="0" borderId="0" xfId="34" applyNumberFormat="1" applyFont="1" applyAlignment="1">
      <alignment horizontal="left" vertical="top"/>
    </xf>
    <xf numFmtId="0" fontId="65" fillId="0" borderId="23" xfId="0" applyFont="1" applyBorder="1"/>
    <xf numFmtId="176" fontId="65" fillId="0" borderId="23" xfId="0" applyNumberFormat="1" applyFont="1" applyBorder="1" applyAlignment="1">
      <alignment horizontal="right"/>
    </xf>
    <xf numFmtId="0" fontId="65" fillId="0" borderId="23" xfId="0" applyFont="1" applyBorder="1" applyAlignment="1">
      <alignment horizontal="right"/>
    </xf>
    <xf numFmtId="165" fontId="65" fillId="0" borderId="23" xfId="43" applyFont="1" applyFill="1" applyBorder="1" applyAlignment="1" applyProtection="1">
      <alignment horizontal="right"/>
    </xf>
    <xf numFmtId="2" fontId="65" fillId="0" borderId="23" xfId="0" applyNumberFormat="1" applyFont="1" applyBorder="1" applyAlignment="1">
      <alignment horizontal="right"/>
    </xf>
    <xf numFmtId="165" fontId="65" fillId="0" borderId="0" xfId="43" applyFont="1" applyFill="1" applyBorder="1" applyAlignment="1">
      <alignment horizontal="right"/>
    </xf>
    <xf numFmtId="165" fontId="65" fillId="0" borderId="23" xfId="43" applyFont="1" applyFill="1" applyBorder="1" applyAlignment="1">
      <alignment horizontal="right"/>
    </xf>
    <xf numFmtId="176" fontId="64" fillId="0" borderId="0" xfId="0" applyNumberFormat="1" applyFont="1" applyAlignment="1">
      <alignment horizontal="right"/>
    </xf>
    <xf numFmtId="165" fontId="64" fillId="0" borderId="0" xfId="43" applyFont="1" applyFill="1" applyBorder="1" applyAlignment="1" applyProtection="1">
      <alignment horizontal="right"/>
    </xf>
    <xf numFmtId="2" fontId="64" fillId="0" borderId="0" xfId="0" applyNumberFormat="1" applyFont="1" applyAlignment="1">
      <alignment horizontal="right"/>
    </xf>
    <xf numFmtId="176" fontId="65" fillId="0" borderId="0" xfId="0" applyNumberFormat="1" applyFont="1"/>
    <xf numFmtId="0" fontId="55" fillId="0" borderId="0" xfId="0" applyFont="1" applyAlignment="1">
      <alignment horizontal="left" wrapText="1"/>
    </xf>
    <xf numFmtId="176" fontId="65" fillId="0" borderId="23" xfId="0" applyNumberFormat="1" applyFont="1" applyBorder="1"/>
    <xf numFmtId="0" fontId="65" fillId="0" borderId="23" xfId="0" applyFont="1" applyBorder="1" applyAlignment="1">
      <alignment horizontal="left"/>
    </xf>
    <xf numFmtId="176" fontId="64" fillId="0" borderId="23" xfId="0" applyNumberFormat="1" applyFont="1" applyBorder="1" applyAlignment="1">
      <alignment horizontal="left"/>
    </xf>
    <xf numFmtId="0" fontId="64" fillId="0" borderId="23" xfId="0" applyFont="1" applyBorder="1" applyAlignment="1">
      <alignment horizontal="left"/>
    </xf>
    <xf numFmtId="2" fontId="65" fillId="0" borderId="0" xfId="0" applyNumberFormat="1" applyFont="1"/>
    <xf numFmtId="2" fontId="65" fillId="0" borderId="0" xfId="43" applyNumberFormat="1" applyFont="1" applyFill="1" applyAlignment="1">
      <alignment horizontal="right"/>
    </xf>
    <xf numFmtId="2" fontId="64" fillId="0" borderId="0" xfId="43" applyNumberFormat="1" applyFont="1" applyFill="1" applyAlignment="1"/>
    <xf numFmtId="0" fontId="55" fillId="0" borderId="23" xfId="34" applyFont="1" applyBorder="1" applyAlignment="1">
      <alignment horizontal="left" vertical="top"/>
    </xf>
    <xf numFmtId="0" fontId="55" fillId="0" borderId="23" xfId="34" applyFont="1" applyBorder="1" applyAlignment="1">
      <alignment horizontal="right"/>
    </xf>
    <xf numFmtId="9" fontId="63" fillId="0" borderId="23" xfId="40" applyFont="1" applyFill="1" applyBorder="1" applyAlignment="1">
      <alignment horizontal="right"/>
    </xf>
    <xf numFmtId="1" fontId="63" fillId="0" borderId="23" xfId="34" applyNumberFormat="1" applyFont="1" applyBorder="1" applyAlignment="1">
      <alignment horizontal="right"/>
    </xf>
    <xf numFmtId="2" fontId="63" fillId="0" borderId="23" xfId="34" applyNumberFormat="1" applyFont="1" applyBorder="1" applyAlignment="1">
      <alignment horizontal="right"/>
    </xf>
    <xf numFmtId="165" fontId="64" fillId="0" borderId="0" xfId="43" applyFont="1" applyFill="1" applyAlignment="1" applyProtection="1">
      <alignment horizontal="right"/>
    </xf>
    <xf numFmtId="0" fontId="67" fillId="0" borderId="0" xfId="37" applyFont="1" applyAlignment="1">
      <alignment vertical="top"/>
    </xf>
    <xf numFmtId="1" fontId="67" fillId="0" borderId="0" xfId="37" applyNumberFormat="1" applyFont="1" applyAlignment="1">
      <alignment horizontal="center"/>
    </xf>
    <xf numFmtId="2" fontId="55" fillId="0" borderId="0" xfId="37" applyNumberFormat="1" applyFont="1"/>
    <xf numFmtId="0" fontId="4" fillId="0" borderId="0" xfId="37"/>
    <xf numFmtId="0" fontId="64" fillId="0" borderId="0" xfId="36" applyFont="1" applyAlignment="1">
      <alignment vertical="top"/>
    </xf>
    <xf numFmtId="49" fontId="64" fillId="0" borderId="0" xfId="36" applyNumberFormat="1" applyFont="1" applyAlignment="1">
      <alignment vertical="top"/>
    </xf>
    <xf numFmtId="0" fontId="41" fillId="0" borderId="0" xfId="36" applyFont="1" applyAlignment="1">
      <alignment vertical="top"/>
    </xf>
    <xf numFmtId="0" fontId="67" fillId="0" borderId="0" xfId="37" applyFont="1" applyAlignment="1">
      <alignment horizontal="center" vertical="center"/>
    </xf>
    <xf numFmtId="1" fontId="67" fillId="0" borderId="0" xfId="37" applyNumberFormat="1" applyFont="1" applyAlignment="1">
      <alignment horizontal="center" vertical="center"/>
    </xf>
    <xf numFmtId="2" fontId="67" fillId="0" borderId="0" xfId="37" applyNumberFormat="1" applyFont="1" applyAlignment="1">
      <alignment horizontal="center" vertical="center"/>
    </xf>
    <xf numFmtId="0" fontId="75" fillId="0" borderId="0" xfId="37" applyFont="1" applyAlignment="1">
      <alignment horizontal="center"/>
    </xf>
    <xf numFmtId="12" fontId="67" fillId="0" borderId="0" xfId="37" applyNumberFormat="1" applyFont="1" applyAlignment="1">
      <alignment horizontal="left" vertical="center"/>
    </xf>
    <xf numFmtId="1" fontId="55" fillId="0" borderId="0" xfId="37" applyNumberFormat="1" applyFont="1" applyAlignment="1">
      <alignment horizontal="center" vertical="center"/>
    </xf>
    <xf numFmtId="2" fontId="55" fillId="0" borderId="0" xfId="37" applyNumberFormat="1" applyFont="1" applyAlignment="1">
      <alignment vertical="center"/>
    </xf>
    <xf numFmtId="0" fontId="76" fillId="0" borderId="0" xfId="37" applyFont="1" applyAlignment="1">
      <alignment vertical="center"/>
    </xf>
    <xf numFmtId="0" fontId="55" fillId="0" borderId="0" xfId="37" applyFont="1" applyAlignment="1">
      <alignment horizontal="left" vertical="top" wrapText="1"/>
    </xf>
    <xf numFmtId="1" fontId="55" fillId="0" borderId="0" xfId="37" applyNumberFormat="1" applyFont="1" applyAlignment="1">
      <alignment horizontal="center" vertical="top"/>
    </xf>
    <xf numFmtId="0" fontId="75" fillId="0" borderId="0" xfId="37" applyFont="1"/>
    <xf numFmtId="0" fontId="77" fillId="0" borderId="0" xfId="37" applyFont="1"/>
    <xf numFmtId="0" fontId="67" fillId="0" borderId="0" xfId="37" applyFont="1" applyAlignment="1">
      <alignment horizontal="left" vertical="top" wrapText="1"/>
    </xf>
    <xf numFmtId="49" fontId="55" fillId="0" borderId="0" xfId="37" applyNumberFormat="1" applyFont="1" applyAlignment="1">
      <alignment vertical="top"/>
    </xf>
    <xf numFmtId="0" fontId="55" fillId="0" borderId="0" xfId="37" applyFont="1" applyAlignment="1">
      <alignment vertical="top" wrapText="1"/>
    </xf>
    <xf numFmtId="0" fontId="55" fillId="0" borderId="0" xfId="37" applyFont="1" applyAlignment="1">
      <alignment vertical="top"/>
    </xf>
    <xf numFmtId="4" fontId="77" fillId="0" borderId="0" xfId="37" applyNumberFormat="1" applyFont="1"/>
    <xf numFmtId="168" fontId="77" fillId="0" borderId="0" xfId="37" applyNumberFormat="1" applyFont="1"/>
    <xf numFmtId="0" fontId="77" fillId="0" borderId="0" xfId="37" applyFont="1" applyAlignment="1">
      <alignment vertical="top"/>
    </xf>
    <xf numFmtId="0" fontId="55" fillId="0" borderId="0" xfId="37" applyFont="1" applyAlignment="1">
      <alignment vertical="center"/>
    </xf>
    <xf numFmtId="0" fontId="79" fillId="3" borderId="0" xfId="37" applyFont="1" applyFill="1" applyAlignment="1">
      <alignment vertical="center"/>
    </xf>
    <xf numFmtId="4" fontId="75" fillId="0" borderId="0" xfId="37" applyNumberFormat="1" applyFont="1"/>
    <xf numFmtId="4" fontId="75" fillId="0" borderId="0" xfId="39" applyNumberFormat="1" applyFont="1"/>
    <xf numFmtId="178" fontId="75" fillId="0" borderId="0" xfId="37" applyNumberFormat="1" applyFont="1"/>
    <xf numFmtId="0" fontId="75" fillId="0" borderId="0" xfId="37" applyFont="1" applyAlignment="1">
      <alignment vertical="top"/>
    </xf>
    <xf numFmtId="168" fontId="75" fillId="0" borderId="0" xfId="37" applyNumberFormat="1" applyFont="1"/>
    <xf numFmtId="0" fontId="67" fillId="0" borderId="0" xfId="37" applyFont="1" applyAlignment="1">
      <alignment vertical="top" wrapText="1"/>
    </xf>
    <xf numFmtId="49" fontId="67" fillId="0" borderId="0" xfId="37" applyNumberFormat="1" applyFont="1" applyAlignment="1">
      <alignment vertical="center"/>
    </xf>
    <xf numFmtId="0" fontId="77" fillId="0" borderId="0" xfId="37" applyFont="1" applyAlignment="1">
      <alignment vertical="center"/>
    </xf>
    <xf numFmtId="178" fontId="63" fillId="0" borderId="0" xfId="34" applyNumberFormat="1" applyFont="1" applyAlignment="1">
      <alignment vertical="top"/>
    </xf>
    <xf numFmtId="49" fontId="63" fillId="0" borderId="0" xfId="34" applyNumberFormat="1" applyFont="1" applyAlignment="1">
      <alignment horizontal="left" vertical="top" wrapText="1"/>
    </xf>
    <xf numFmtId="49" fontId="63" fillId="0" borderId="23" xfId="34" applyNumberFormat="1" applyFont="1" applyBorder="1" applyAlignment="1">
      <alignment horizontal="left" vertical="top" wrapText="1"/>
    </xf>
    <xf numFmtId="1" fontId="55" fillId="0" borderId="23" xfId="37" applyNumberFormat="1" applyFont="1" applyBorder="1" applyAlignment="1">
      <alignment horizontal="center" vertical="top"/>
    </xf>
    <xf numFmtId="1" fontId="63" fillId="0" borderId="23" xfId="34" applyNumberFormat="1" applyFont="1" applyBorder="1" applyAlignment="1">
      <alignment horizontal="center" vertical="top"/>
    </xf>
    <xf numFmtId="2" fontId="55" fillId="0" borderId="23" xfId="34" applyNumberFormat="1" applyFont="1" applyBorder="1"/>
    <xf numFmtId="2" fontId="55" fillId="0" borderId="23" xfId="37" applyNumberFormat="1" applyFont="1" applyBorder="1" applyAlignment="1">
      <alignment vertical="top"/>
    </xf>
    <xf numFmtId="0" fontId="67" fillId="0" borderId="0" xfId="37" applyFont="1"/>
    <xf numFmtId="1" fontId="55" fillId="0" borderId="0" xfId="37" applyNumberFormat="1" applyFont="1"/>
    <xf numFmtId="0" fontId="55" fillId="0" borderId="0" xfId="37" applyFont="1"/>
    <xf numFmtId="2" fontId="67" fillId="0" borderId="0" xfId="37" applyNumberFormat="1" applyFont="1"/>
    <xf numFmtId="2" fontId="13" fillId="12" borderId="0" xfId="0" applyNumberFormat="1" applyFont="1" applyFill="1" applyAlignment="1">
      <alignment horizontal="center" vertical="center"/>
    </xf>
    <xf numFmtId="4" fontId="13" fillId="0" borderId="0" xfId="40" applyNumberFormat="1" applyFont="1" applyFill="1" applyAlignment="1">
      <alignment horizontal="right"/>
    </xf>
    <xf numFmtId="0" fontId="80" fillId="13" borderId="0" xfId="0" applyFont="1" applyFill="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82" fillId="0" borderId="0" xfId="0" applyFont="1" applyAlignment="1">
      <alignment vertical="top"/>
    </xf>
    <xf numFmtId="0" fontId="83" fillId="0" borderId="0" xfId="0" applyFont="1" applyAlignment="1">
      <alignment vertical="top"/>
    </xf>
    <xf numFmtId="0" fontId="84" fillId="0" borderId="0" xfId="0" applyFont="1" applyAlignment="1">
      <alignment vertical="top"/>
    </xf>
    <xf numFmtId="0" fontId="85" fillId="4" borderId="0" xfId="0" applyFont="1" applyFill="1" applyAlignment="1">
      <alignment vertical="top"/>
    </xf>
    <xf numFmtId="0" fontId="83" fillId="4" borderId="0" xfId="0" applyFont="1" applyFill="1" applyAlignment="1">
      <alignment vertical="top"/>
    </xf>
    <xf numFmtId="0" fontId="84" fillId="4" borderId="0" xfId="0" applyFont="1" applyFill="1" applyAlignment="1">
      <alignment vertical="top"/>
    </xf>
    <xf numFmtId="0" fontId="80" fillId="0" borderId="0" xfId="0" applyFont="1" applyAlignment="1">
      <alignment vertical="top"/>
    </xf>
    <xf numFmtId="0" fontId="81" fillId="0" borderId="0" xfId="0" applyFont="1" applyAlignment="1">
      <alignment vertical="top"/>
    </xf>
    <xf numFmtId="0" fontId="92" fillId="0" borderId="0" xfId="0" applyFont="1"/>
    <xf numFmtId="166" fontId="16" fillId="0" borderId="7" xfId="21" applyNumberFormat="1" applyFont="1" applyBorder="1" applyAlignment="1">
      <alignment vertical="center"/>
    </xf>
    <xf numFmtId="49" fontId="13" fillId="0" borderId="0" xfId="0" applyNumberFormat="1" applyFont="1" applyAlignment="1">
      <alignment vertical="top" wrapText="1"/>
    </xf>
    <xf numFmtId="0" fontId="16" fillId="0" borderId="0" xfId="21" applyFont="1" applyAlignment="1">
      <alignment horizontal="left" vertical="top" wrapText="1"/>
    </xf>
    <xf numFmtId="0" fontId="8" fillId="0" borderId="10" xfId="4" applyFont="1" applyBorder="1" applyAlignment="1">
      <alignment horizontal="left"/>
    </xf>
    <xf numFmtId="0" fontId="8" fillId="0" borderId="11" xfId="4" applyFont="1" applyBorder="1" applyAlignment="1">
      <alignment horizontal="left"/>
    </xf>
    <xf numFmtId="0" fontId="8" fillId="0" borderId="0" xfId="4" applyFont="1" applyAlignment="1">
      <alignment horizontal="left" vertical="top"/>
    </xf>
    <xf numFmtId="17" fontId="8" fillId="0" borderId="10" xfId="4" applyNumberFormat="1" applyFont="1" applyBorder="1" applyAlignment="1">
      <alignment horizontal="left"/>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0" xfId="4" applyFont="1" applyAlignment="1">
      <alignment horizontal="left"/>
    </xf>
    <xf numFmtId="0" fontId="8" fillId="0" borderId="24" xfId="4" applyFont="1" applyBorder="1" applyAlignment="1">
      <alignment horizontal="center" vertical="center"/>
    </xf>
    <xf numFmtId="0" fontId="8" fillId="0" borderId="25" xfId="4" applyFont="1" applyBorder="1" applyAlignment="1">
      <alignment horizontal="center" vertical="center"/>
    </xf>
    <xf numFmtId="0" fontId="8" fillId="0" borderId="26" xfId="4" applyFont="1" applyBorder="1" applyAlignment="1">
      <alignment horizontal="center" vertical="center"/>
    </xf>
    <xf numFmtId="0" fontId="8" fillId="0" borderId="27" xfId="4" applyFont="1" applyBorder="1" applyAlignment="1">
      <alignment horizontal="center" vertical="center"/>
    </xf>
    <xf numFmtId="0" fontId="8" fillId="0" borderId="17" xfId="4" applyFont="1" applyBorder="1" applyAlignment="1">
      <alignment horizontal="center" vertical="center"/>
    </xf>
    <xf numFmtId="0" fontId="8" fillId="0" borderId="28" xfId="4" applyFont="1" applyBorder="1" applyAlignment="1">
      <alignment horizontal="center" vertical="center"/>
    </xf>
    <xf numFmtId="0" fontId="8" fillId="0" borderId="0" xfId="4" applyFont="1" applyAlignment="1">
      <alignment horizontal="left" vertical="top" wrapText="1"/>
    </xf>
    <xf numFmtId="0" fontId="11" fillId="0" borderId="0" xfId="16" applyFont="1" applyAlignment="1">
      <alignment horizontal="left" vertical="top" wrapText="1"/>
    </xf>
    <xf numFmtId="0" fontId="10" fillId="0" borderId="0" xfId="16" applyFont="1" applyAlignment="1">
      <alignment horizontal="left" vertical="top" wrapText="1"/>
    </xf>
    <xf numFmtId="0" fontId="10" fillId="0" borderId="0" xfId="4" quotePrefix="1" applyFont="1" applyAlignment="1">
      <alignment horizontal="left" vertical="top" wrapText="1"/>
    </xf>
    <xf numFmtId="0" fontId="10" fillId="0" borderId="0" xfId="4" applyFont="1" applyAlignment="1">
      <alignment horizontal="left" vertical="top" wrapText="1"/>
    </xf>
    <xf numFmtId="0" fontId="11" fillId="0" borderId="0" xfId="4" applyFont="1" applyAlignment="1">
      <alignment horizontal="left" vertical="top" wrapText="1"/>
    </xf>
    <xf numFmtId="0" fontId="31" fillId="0" borderId="0" xfId="30" applyFont="1" applyAlignment="1">
      <alignment horizontal="justify" vertical="top" wrapText="1"/>
    </xf>
    <xf numFmtId="0" fontId="31" fillId="0" borderId="0" xfId="5" applyFont="1" applyAlignment="1">
      <alignment horizontal="justify" vertical="top" wrapText="1"/>
    </xf>
    <xf numFmtId="0" fontId="13" fillId="0" borderId="7" xfId="30" applyFont="1" applyBorder="1" applyAlignment="1">
      <alignment horizontal="left" vertical="top" wrapText="1"/>
    </xf>
    <xf numFmtId="0" fontId="13" fillId="0" borderId="7" xfId="5" applyFont="1" applyBorder="1" applyAlignment="1">
      <alignment horizontal="left" vertical="top" wrapText="1"/>
    </xf>
    <xf numFmtId="0" fontId="16" fillId="7" borderId="0" xfId="29" applyFont="1" applyFill="1" applyAlignment="1">
      <alignment vertical="top" wrapText="1"/>
    </xf>
    <xf numFmtId="0" fontId="13" fillId="7" borderId="0" xfId="5" applyFont="1" applyFill="1" applyAlignment="1">
      <alignment vertical="top" wrapText="1"/>
    </xf>
    <xf numFmtId="0" fontId="13" fillId="0" borderId="0" xfId="29" applyFont="1" applyAlignment="1">
      <alignment horizontal="left" vertical="top" wrapText="1"/>
    </xf>
    <xf numFmtId="0" fontId="13" fillId="0" borderId="0" xfId="5" applyFont="1" applyAlignment="1">
      <alignment horizontal="left" vertical="top" wrapText="1"/>
    </xf>
    <xf numFmtId="0" fontId="13" fillId="0" borderId="7" xfId="5" applyFont="1" applyBorder="1" applyAlignment="1">
      <alignment horizontal="left" vertical="top"/>
    </xf>
    <xf numFmtId="0" fontId="13" fillId="0" borderId="0" xfId="30" applyFont="1" applyAlignment="1">
      <alignment horizontal="left" vertical="top" wrapText="1"/>
    </xf>
    <xf numFmtId="0" fontId="16" fillId="0" borderId="7" xfId="30" applyFont="1" applyBorder="1" applyAlignment="1">
      <alignment horizontal="left" vertical="top" wrapText="1"/>
    </xf>
    <xf numFmtId="0" fontId="16" fillId="0" borderId="7" xfId="5" applyFont="1" applyBorder="1" applyAlignment="1">
      <alignment horizontal="left" vertical="top" wrapText="1"/>
    </xf>
    <xf numFmtId="0" fontId="16" fillId="0" borderId="17" xfId="30" applyFont="1" applyBorder="1" applyAlignment="1">
      <alignment horizontal="left" vertical="top" wrapText="1"/>
    </xf>
    <xf numFmtId="0" fontId="16" fillId="0" borderId="17" xfId="5" applyFont="1" applyBorder="1" applyAlignment="1">
      <alignment horizontal="left" vertical="top" wrapText="1"/>
    </xf>
    <xf numFmtId="0" fontId="13" fillId="0" borderId="7" xfId="29" applyFont="1" applyBorder="1" applyAlignment="1">
      <alignment horizontal="left" vertical="top" wrapText="1"/>
    </xf>
    <xf numFmtId="0" fontId="16" fillId="0" borderId="7" xfId="30" applyFont="1" applyBorder="1" applyAlignment="1">
      <alignment horizontal="justify" vertical="top" wrapText="1"/>
    </xf>
    <xf numFmtId="0" fontId="13" fillId="0" borderId="0" xfId="30" applyFont="1" applyAlignment="1">
      <alignment horizontal="justify" vertical="top" wrapText="1"/>
    </xf>
    <xf numFmtId="0" fontId="13" fillId="0" borderId="7" xfId="30" applyFont="1" applyBorder="1" applyAlignment="1">
      <alignment horizontal="justify" vertical="top" wrapText="1"/>
    </xf>
    <xf numFmtId="0" fontId="13" fillId="0" borderId="0" xfId="29" applyFont="1" applyAlignment="1">
      <alignment vertical="top" wrapText="1"/>
    </xf>
    <xf numFmtId="0" fontId="27" fillId="0" borderId="0" xfId="29" applyFont="1" applyAlignment="1">
      <alignment vertical="top" wrapText="1"/>
    </xf>
    <xf numFmtId="4" fontId="13" fillId="0" borderId="0" xfId="10" applyFont="1" applyAlignment="1">
      <alignment horizontal="left" vertical="top" wrapText="1"/>
    </xf>
    <xf numFmtId="0" fontId="27" fillId="0" borderId="0" xfId="30" applyFont="1" applyAlignment="1">
      <alignment horizontal="justify" vertical="top" wrapText="1"/>
    </xf>
    <xf numFmtId="0" fontId="16" fillId="0" borderId="0" xfId="30" applyFont="1" applyAlignment="1">
      <alignment horizontal="justify" vertical="top" wrapText="1"/>
    </xf>
    <xf numFmtId="0" fontId="16" fillId="0" borderId="0" xfId="29" applyFont="1" applyAlignment="1">
      <alignment vertical="top" wrapText="1"/>
    </xf>
    <xf numFmtId="0" fontId="27" fillId="0" borderId="0" xfId="30" applyFont="1" applyAlignment="1">
      <alignment horizontal="left" vertical="top" wrapText="1"/>
    </xf>
    <xf numFmtId="0" fontId="13" fillId="0" borderId="7" xfId="29" applyFont="1" applyBorder="1" applyAlignment="1">
      <alignment vertical="top" wrapText="1"/>
    </xf>
    <xf numFmtId="0" fontId="13" fillId="0" borderId="0" xfId="30" applyFont="1" applyAlignment="1">
      <alignment horizontal="left" wrapText="1"/>
    </xf>
    <xf numFmtId="0" fontId="13" fillId="0" borderId="0" xfId="0" applyFont="1" applyAlignment="1">
      <alignment horizontal="left" vertical="top" wrapText="1"/>
    </xf>
    <xf numFmtId="0" fontId="15" fillId="0" borderId="0" xfId="0" applyFont="1" applyAlignment="1">
      <alignment horizontal="left" wrapText="1"/>
    </xf>
    <xf numFmtId="0" fontId="86" fillId="0" borderId="0" xfId="0" applyFont="1" applyAlignment="1">
      <alignment horizontal="left" vertical="top" wrapText="1"/>
    </xf>
    <xf numFmtId="0" fontId="86" fillId="0" borderId="0" xfId="0" applyFont="1" applyAlignment="1">
      <alignment horizontal="left" vertical="top"/>
    </xf>
    <xf numFmtId="0" fontId="106"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107" fillId="0" borderId="0" xfId="0" applyFont="1" applyAlignment="1">
      <alignment horizontal="left" vertical="center" wrapText="1"/>
    </xf>
    <xf numFmtId="0" fontId="0" fillId="0" borderId="0" xfId="0" applyAlignment="1">
      <alignment horizontal="left" vertical="center" wrapText="1"/>
    </xf>
    <xf numFmtId="0" fontId="39" fillId="0" borderId="0" xfId="0" applyFont="1" applyAlignment="1">
      <alignment horizontal="left" vertical="center" wrapText="1"/>
    </xf>
    <xf numFmtId="0" fontId="106" fillId="0" borderId="0" xfId="0" applyFont="1" applyAlignment="1">
      <alignment horizontal="left" vertical="center" wrapText="1"/>
    </xf>
    <xf numFmtId="0" fontId="43" fillId="0" borderId="0" xfId="0" applyFont="1" applyAlignment="1">
      <alignment horizontal="center"/>
    </xf>
    <xf numFmtId="0" fontId="88" fillId="0" borderId="0" xfId="0" applyFont="1" applyAlignment="1">
      <alignment horizontal="left" wrapText="1"/>
    </xf>
    <xf numFmtId="0" fontId="87" fillId="0" borderId="0" xfId="0" applyFont="1" applyAlignment="1">
      <alignment horizontal="left" vertical="top" wrapText="1"/>
    </xf>
    <xf numFmtId="0" fontId="89" fillId="0" borderId="0" xfId="0" applyFont="1" applyAlignment="1">
      <alignment horizontal="left" vertical="top" wrapText="1"/>
    </xf>
    <xf numFmtId="0" fontId="90" fillId="0" borderId="0" xfId="16" applyFont="1" applyAlignment="1">
      <alignment horizontal="left" vertical="top" wrapText="1"/>
    </xf>
    <xf numFmtId="0" fontId="88" fillId="0" borderId="0" xfId="16" applyFont="1" applyAlignment="1">
      <alignment horizontal="left" vertical="top" wrapText="1"/>
    </xf>
    <xf numFmtId="0" fontId="55" fillId="0" borderId="0" xfId="36" applyFont="1" applyAlignment="1">
      <alignment horizontal="center" wrapText="1"/>
    </xf>
    <xf numFmtId="1" fontId="55" fillId="0" borderId="0" xfId="37" applyNumberFormat="1" applyFont="1" applyAlignment="1">
      <alignment horizontal="center" vertical="top"/>
    </xf>
  </cellXfs>
  <cellStyles count="46">
    <cellStyle name="Comma 2" xfId="1" xr:uid="{7AF029CA-2EB1-4B36-B1BF-68F982B78CA6}"/>
    <cellStyle name="Navadno" xfId="0" builtinId="0"/>
    <cellStyle name="Navadno 10" xfId="2" xr:uid="{5C8A8851-746F-4C05-9EB2-624C8BF9898C}"/>
    <cellStyle name="Navadno 11" xfId="3" xr:uid="{D4319A4F-3CE6-41B6-B8E0-D0503F48B6C5}"/>
    <cellStyle name="Navadno 2" xfId="4" xr:uid="{20540691-DDF2-4928-87D0-57EBBE260680}"/>
    <cellStyle name="Navadno 2 10" xfId="5" xr:uid="{AFA707D3-395B-4C0F-BFBF-831F00204E8F}"/>
    <cellStyle name="Navadno 2 10 7" xfId="6" xr:uid="{BFCA5B96-0FD5-4CEF-B123-0A44F9A8F08B}"/>
    <cellStyle name="Navadno 2 2" xfId="7" xr:uid="{4D6DE88E-363B-44A9-9E07-E4488096AACC}"/>
    <cellStyle name="Navadno 2 2 2" xfId="8" xr:uid="{BACB4F2A-40B6-4BE8-A8B7-680DE23534BB}"/>
    <cellStyle name="Navadno 2 3" xfId="9" xr:uid="{7DE0911A-FC03-4B2F-A787-491DF49A6B0D}"/>
    <cellStyle name="Navadno 2 4" xfId="10" xr:uid="{13252FC8-5EBE-444C-BDE4-BAFA04FB6901}"/>
    <cellStyle name="Navadno 2 5" xfId="11" xr:uid="{453EDFDA-8B7E-4663-B478-BCAA2274EE97}"/>
    <cellStyle name="Navadno 2 7" xfId="12" xr:uid="{6655BDED-CA19-4EF2-8BBD-018C164CFC75}"/>
    <cellStyle name="Navadno 3" xfId="13" xr:uid="{5D72108D-DDC0-430D-951F-838DFBEFF85A}"/>
    <cellStyle name="Navadno 3 3" xfId="14" xr:uid="{691FBF18-5A77-4097-992F-479D9B3AA00D}"/>
    <cellStyle name="Navadno 3 4" xfId="15" xr:uid="{D599E575-8E51-45CB-8654-A0E0C5C7A8DF}"/>
    <cellStyle name="Navadno 4" xfId="16" xr:uid="{467F48B3-E887-4A93-BF9D-0B01A3AC4585}"/>
    <cellStyle name="Navadno 4 2" xfId="17" xr:uid="{BF3138AA-6310-4093-AA82-3AAA83EBF0A4}"/>
    <cellStyle name="Navadno 5" xfId="18" xr:uid="{0D0DD44B-B1FC-45A5-849B-B4A53ED7AAF7}"/>
    <cellStyle name="Navadno 5 2" xfId="19" xr:uid="{79077ED5-DC7C-46E5-B667-DB60C184DE98}"/>
    <cellStyle name="Navadno 5 3" xfId="20" xr:uid="{5A1776FA-B27B-443F-835A-BA60891243FA}"/>
    <cellStyle name="Navadno 6" xfId="21" xr:uid="{31096172-916B-4570-96D4-F7FFF09A5A45}"/>
    <cellStyle name="Navadno 6 2" xfId="22" xr:uid="{D092351B-C1A1-4752-90C4-33168B27916E}"/>
    <cellStyle name="Navadno 6 3" xfId="23" xr:uid="{C8C02F06-F59D-4BB7-A973-76A758B6542B}"/>
    <cellStyle name="Navadno 6 4" xfId="24" xr:uid="{B8DC277F-3C74-4880-AF8D-CD41BB0C637D}"/>
    <cellStyle name="Navadno 7" xfId="25" xr:uid="{1AE5FC2C-ED5A-4ABD-9146-6C6B145D04C1}"/>
    <cellStyle name="Navadno 8" xfId="26" xr:uid="{22B43899-6CC3-4F84-A0B2-B088629D7407}"/>
    <cellStyle name="Navadno 9" xfId="27" xr:uid="{63E94137-B0F0-44E6-B357-4FBBE3696B63}"/>
    <cellStyle name="Navadno_Fin-črn" xfId="28" xr:uid="{A9BF8696-C772-4629-A0CA-38F1463BE794}"/>
    <cellStyle name="Navadno_KALAMAR-PSO GREGORČIČEVA MS-16.11.04" xfId="29" xr:uid="{91455C66-1623-41A1-BDAD-81A0A90D1CDC}"/>
    <cellStyle name="Navadno_okna,vrata" xfId="30" xr:uid="{D6513DA8-162B-4524-AC0F-9E4ED322F8FC}"/>
    <cellStyle name="Navadno_Popis Terra - plinski prikljucek" xfId="31" xr:uid="{FC6D0655-DFB3-44EA-BA76-2BB128323D19}"/>
    <cellStyle name="Navadno_POTOKAR-hiša.JERIHA_PGD 2" xfId="32" xr:uid="{692BB54A-787F-4B6F-AEBD-4CC80FBC00D4}"/>
    <cellStyle name="Navadno_SLOV_C" xfId="33" xr:uid="{EFF8F852-C503-486E-B814-3B3FAEFC7548}"/>
    <cellStyle name="Normal 2" xfId="34" xr:uid="{AD3E0FAF-D7AA-41AC-A098-17FF0E171B1F}"/>
    <cellStyle name="Normal 2 2 2" xfId="35" xr:uid="{C2F07E30-9850-45B9-86E7-DD8F3F33398C}"/>
    <cellStyle name="Normal 3" xfId="36" xr:uid="{52CE725B-2673-4318-90A5-08463D95EAA1}"/>
    <cellStyle name="Normal 4" xfId="37" xr:uid="{3827F245-F662-4A1B-A038-B71D3C077D0C}"/>
    <cellStyle name="Normal_02 Popis Vodovod+Kanalizacija" xfId="38" xr:uid="{DDC8C91D-0061-4845-9ED1-F6D6424348DF}"/>
    <cellStyle name="Normale_CCTV Price List Jan-Jun 2005" xfId="39" xr:uid="{E1B7AD65-5DB5-4920-B342-3E2502A6CA30}"/>
    <cellStyle name="Odstotek" xfId="40" builtinId="5"/>
    <cellStyle name="OPIS" xfId="41" xr:uid="{49B60BFA-B101-40E4-85EF-38283EED68B8}"/>
    <cellStyle name="Slog 1" xfId="42" xr:uid="{195658D2-0043-4FCE-A7CE-A72E5F94C9EB}"/>
    <cellStyle name="Vejica" xfId="43" builtinId="3"/>
    <cellStyle name="Vejica 2" xfId="44" xr:uid="{09407805-ABDE-44AF-A58B-45EFD4861748}"/>
    <cellStyle name="Vejica 3" xfId="45" xr:uid="{FD254818-E91C-4431-9C92-A9E8DC1C0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485775</xdr:colOff>
      <xdr:row>54</xdr:row>
      <xdr:rowOff>304800</xdr:rowOff>
    </xdr:from>
    <xdr:to>
      <xdr:col>2</xdr:col>
      <xdr:colOff>0</xdr:colOff>
      <xdr:row>55</xdr:row>
      <xdr:rowOff>0</xdr:rowOff>
    </xdr:to>
    <xdr:pic>
      <xdr:nvPicPr>
        <xdr:cNvPr id="9298" name="Slika 3">
          <a:extLst>
            <a:ext uri="{FF2B5EF4-FFF2-40B4-BE49-F238E27FC236}">
              <a16:creationId xmlns:a16="http://schemas.microsoft.com/office/drawing/2014/main" id="{5BA88DC7-40D3-302D-2AC6-33EB2DF7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6252150"/>
          <a:ext cx="58578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66</xdr:row>
      <xdr:rowOff>161925</xdr:rowOff>
    </xdr:from>
    <xdr:to>
      <xdr:col>2</xdr:col>
      <xdr:colOff>0</xdr:colOff>
      <xdr:row>67</xdr:row>
      <xdr:rowOff>0</xdr:rowOff>
    </xdr:to>
    <xdr:pic>
      <xdr:nvPicPr>
        <xdr:cNvPr id="9299" name="Slika 5">
          <a:extLst>
            <a:ext uri="{FF2B5EF4-FFF2-40B4-BE49-F238E27FC236}">
              <a16:creationId xmlns:a16="http://schemas.microsoft.com/office/drawing/2014/main" id="{E85473DE-0828-6CD5-1EFE-8DF8FE903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2550" y="48901350"/>
          <a:ext cx="55816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476250</xdr:colOff>
      <xdr:row>88</xdr:row>
      <xdr:rowOff>304800</xdr:rowOff>
    </xdr:from>
    <xdr:to>
      <xdr:col>2</xdr:col>
      <xdr:colOff>0</xdr:colOff>
      <xdr:row>89</xdr:row>
      <xdr:rowOff>0</xdr:rowOff>
    </xdr:to>
    <xdr:pic>
      <xdr:nvPicPr>
        <xdr:cNvPr id="10630" name="Slika 3">
          <a:extLst>
            <a:ext uri="{FF2B5EF4-FFF2-40B4-BE49-F238E27FC236}">
              <a16:creationId xmlns:a16="http://schemas.microsoft.com/office/drawing/2014/main" id="{A87B744A-EE18-5C56-96D8-FBB01E2A0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49949100"/>
          <a:ext cx="54864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771525</xdr:colOff>
      <xdr:row>100</xdr:row>
      <xdr:rowOff>123825</xdr:rowOff>
    </xdr:from>
    <xdr:to>
      <xdr:col>2</xdr:col>
      <xdr:colOff>0</xdr:colOff>
      <xdr:row>101</xdr:row>
      <xdr:rowOff>0</xdr:rowOff>
    </xdr:to>
    <xdr:pic>
      <xdr:nvPicPr>
        <xdr:cNvPr id="10631" name="Slika 5">
          <a:extLst>
            <a:ext uri="{FF2B5EF4-FFF2-40B4-BE49-F238E27FC236}">
              <a16:creationId xmlns:a16="http://schemas.microsoft.com/office/drawing/2014/main" id="{DE107BCA-9B1D-E018-A125-75ABED61F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1125" y="62560200"/>
          <a:ext cx="51911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34</xdr:row>
      <xdr:rowOff>47625</xdr:rowOff>
    </xdr:from>
    <xdr:to>
      <xdr:col>2</xdr:col>
      <xdr:colOff>28575</xdr:colOff>
      <xdr:row>35</xdr:row>
      <xdr:rowOff>0</xdr:rowOff>
    </xdr:to>
    <xdr:pic>
      <xdr:nvPicPr>
        <xdr:cNvPr id="12482" name="Slika 1">
          <a:extLst>
            <a:ext uri="{FF2B5EF4-FFF2-40B4-BE49-F238E27FC236}">
              <a16:creationId xmlns:a16="http://schemas.microsoft.com/office/drawing/2014/main" id="{D2378A62-AF40-FBDB-C0A3-26C6B6CA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27127200"/>
          <a:ext cx="466725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93FB-057A-413F-806F-A84706709FAE}">
  <sheetPr codeName="List1"/>
  <dimension ref="A1:N31"/>
  <sheetViews>
    <sheetView showGridLines="0" view="pageBreakPreview" zoomScaleNormal="100" zoomScaleSheetLayoutView="100" workbookViewId="0">
      <selection activeCell="F37" sqref="F37"/>
    </sheetView>
  </sheetViews>
  <sheetFormatPr defaultColWidth="9.140625" defaultRowHeight="18"/>
  <cols>
    <col min="1" max="1" width="42.7109375" style="1" customWidth="1"/>
    <col min="2" max="2" width="12.5703125" style="1" customWidth="1"/>
    <col min="3" max="3" width="9.140625" style="1"/>
    <col min="4" max="4" width="9.7109375" style="1" customWidth="1"/>
    <col min="5" max="5" width="42.140625" style="1" customWidth="1"/>
    <col min="6" max="16384" width="9.140625" style="1"/>
  </cols>
  <sheetData>
    <row r="1" spans="1:14" ht="18.75" thickBot="1"/>
    <row r="2" spans="1:14">
      <c r="A2" s="621" t="s">
        <v>49</v>
      </c>
      <c r="B2" s="622"/>
      <c r="C2" s="622"/>
      <c r="D2" s="622"/>
      <c r="E2" s="623"/>
    </row>
    <row r="3" spans="1:14" ht="18.75" thickBot="1">
      <c r="A3" s="624"/>
      <c r="B3" s="625"/>
      <c r="C3" s="625"/>
      <c r="D3" s="625"/>
      <c r="E3" s="626"/>
    </row>
    <row r="4" spans="1:14" ht="19.5" customHeight="1">
      <c r="A4" s="2"/>
      <c r="B4" s="2"/>
      <c r="C4" s="2"/>
      <c r="D4" s="2"/>
      <c r="E4" s="2"/>
    </row>
    <row r="5" spans="1:14">
      <c r="K5" s="616"/>
      <c r="L5" s="616"/>
      <c r="M5" s="616"/>
      <c r="N5" s="616"/>
    </row>
    <row r="6" spans="1:14">
      <c r="A6" s="4" t="s">
        <v>50</v>
      </c>
      <c r="B6" s="5" t="s">
        <v>165</v>
      </c>
      <c r="C6" s="5"/>
      <c r="D6" s="5"/>
      <c r="E6" s="6"/>
      <c r="K6" s="616"/>
      <c r="L6" s="616"/>
      <c r="M6" s="616"/>
      <c r="N6" s="616"/>
    </row>
    <row r="7" spans="1:14">
      <c r="A7" s="7"/>
      <c r="B7" s="8" t="s">
        <v>166</v>
      </c>
      <c r="C7" s="8"/>
      <c r="D7" s="8"/>
      <c r="E7" s="9"/>
      <c r="K7" s="616"/>
      <c r="L7" s="616"/>
      <c r="M7" s="616"/>
      <c r="N7" s="616"/>
    </row>
    <row r="8" spans="1:14">
      <c r="A8" s="10"/>
      <c r="B8" s="11" t="s">
        <v>167</v>
      </c>
      <c r="C8" s="11"/>
      <c r="D8" s="11"/>
      <c r="E8" s="12"/>
    </row>
    <row r="9" spans="1:14">
      <c r="B9" s="8"/>
      <c r="C9" s="8"/>
      <c r="D9" s="8"/>
      <c r="E9" s="8"/>
      <c r="K9" s="627"/>
      <c r="L9" s="627"/>
      <c r="M9" s="627"/>
      <c r="N9" s="627"/>
    </row>
    <row r="11" spans="1:14" ht="75" customHeight="1">
      <c r="A11" s="14" t="s">
        <v>52</v>
      </c>
      <c r="B11" s="618" t="s">
        <v>168</v>
      </c>
      <c r="C11" s="618"/>
      <c r="D11" s="618"/>
      <c r="E11" s="619"/>
      <c r="K11" s="620"/>
      <c r="L11" s="620"/>
      <c r="M11" s="620"/>
      <c r="N11" s="620"/>
    </row>
    <row r="12" spans="1:14" ht="16.5" customHeight="1">
      <c r="A12" s="15"/>
      <c r="B12" s="16"/>
      <c r="C12" s="16"/>
      <c r="D12" s="16"/>
      <c r="E12" s="16"/>
      <c r="K12" s="8"/>
      <c r="L12" s="8"/>
      <c r="M12" s="8"/>
      <c r="N12" s="8"/>
    </row>
    <row r="13" spans="1:14" ht="16.5" customHeight="1">
      <c r="A13" s="15"/>
      <c r="B13" s="16"/>
      <c r="C13" s="16"/>
      <c r="D13" s="16"/>
      <c r="E13" s="16"/>
      <c r="K13" s="8"/>
      <c r="L13" s="8"/>
      <c r="M13" s="8"/>
      <c r="N13" s="8"/>
    </row>
    <row r="14" spans="1:14">
      <c r="A14" s="17" t="s">
        <v>53</v>
      </c>
      <c r="B14" s="617">
        <v>45505</v>
      </c>
      <c r="C14" s="614"/>
      <c r="D14" s="614"/>
      <c r="E14" s="615"/>
      <c r="K14" s="616"/>
      <c r="L14" s="616"/>
      <c r="M14" s="616"/>
      <c r="N14" s="616"/>
    </row>
    <row r="15" spans="1:14">
      <c r="A15" s="15"/>
      <c r="B15" s="13"/>
      <c r="C15" s="13"/>
      <c r="D15" s="13"/>
      <c r="E15" s="13"/>
    </row>
    <row r="16" spans="1:14">
      <c r="K16" s="616"/>
      <c r="L16" s="616"/>
      <c r="M16" s="616"/>
      <c r="N16" s="616"/>
    </row>
    <row r="17" spans="1:14">
      <c r="A17" s="17" t="s">
        <v>54</v>
      </c>
      <c r="B17" s="614" t="s">
        <v>169</v>
      </c>
      <c r="C17" s="614"/>
      <c r="D17" s="614"/>
      <c r="E17" s="615"/>
      <c r="K17" s="616"/>
      <c r="L17" s="616"/>
      <c r="M17" s="616"/>
      <c r="N17" s="616"/>
    </row>
    <row r="18" spans="1:14">
      <c r="B18" s="8"/>
      <c r="C18" s="8"/>
      <c r="D18" s="8"/>
      <c r="E18" s="8"/>
      <c r="K18" s="616"/>
      <c r="L18" s="616"/>
      <c r="M18" s="616"/>
      <c r="N18" s="616"/>
    </row>
    <row r="19" spans="1:14">
      <c r="B19" s="8"/>
      <c r="C19" s="8"/>
      <c r="D19" s="8"/>
      <c r="E19" s="8"/>
      <c r="K19" s="3"/>
      <c r="L19" s="3"/>
      <c r="M19" s="3"/>
      <c r="N19" s="3"/>
    </row>
    <row r="20" spans="1:14">
      <c r="A20" s="17" t="s">
        <v>55</v>
      </c>
      <c r="B20" s="614" t="s">
        <v>56</v>
      </c>
      <c r="C20" s="614"/>
      <c r="D20" s="614"/>
      <c r="E20" s="615"/>
      <c r="K20" s="616"/>
      <c r="L20" s="616"/>
      <c r="M20" s="616"/>
      <c r="N20" s="616"/>
    </row>
    <row r="21" spans="1:14" ht="18" customHeight="1">
      <c r="B21" s="8"/>
      <c r="C21" s="8"/>
      <c r="D21" s="8"/>
      <c r="E21" s="8"/>
      <c r="K21" s="3"/>
      <c r="L21" s="3"/>
      <c r="M21" s="3"/>
      <c r="N21" s="3"/>
    </row>
    <row r="22" spans="1:14">
      <c r="B22" s="19"/>
    </row>
    <row r="23" spans="1:14">
      <c r="A23" s="4" t="s">
        <v>57</v>
      </c>
      <c r="B23" s="20" t="s">
        <v>170</v>
      </c>
      <c r="C23" s="21"/>
      <c r="D23" s="21"/>
      <c r="E23" s="22"/>
    </row>
    <row r="24" spans="1:14">
      <c r="A24" s="7"/>
      <c r="B24" s="20" t="s">
        <v>171</v>
      </c>
      <c r="E24" s="23"/>
    </row>
    <row r="25" spans="1:14">
      <c r="A25" s="10"/>
      <c r="B25" s="24" t="s">
        <v>51</v>
      </c>
      <c r="C25" s="19"/>
      <c r="D25" s="19"/>
      <c r="E25" s="25"/>
    </row>
    <row r="26" spans="1:14">
      <c r="B26" s="20"/>
    </row>
    <row r="27" spans="1:14">
      <c r="B27" s="20"/>
    </row>
    <row r="28" spans="1:14" ht="18.75" customHeight="1">
      <c r="A28" s="26" t="s">
        <v>174</v>
      </c>
      <c r="B28" s="27" t="s">
        <v>173</v>
      </c>
      <c r="C28" s="28"/>
      <c r="D28" s="28"/>
      <c r="E28" s="29"/>
    </row>
    <row r="29" spans="1:14">
      <c r="B29" s="20"/>
    </row>
    <row r="31" spans="1:14">
      <c r="A31" s="17" t="s">
        <v>58</v>
      </c>
      <c r="B31" s="30" t="s">
        <v>172</v>
      </c>
      <c r="C31" s="18"/>
      <c r="D31" s="28"/>
      <c r="E31" s="29"/>
    </row>
  </sheetData>
  <sheetProtection selectLockedCells="1" selectUnlockedCells="1"/>
  <mergeCells count="15">
    <mergeCell ref="B11:E11"/>
    <mergeCell ref="K11:N11"/>
    <mergeCell ref="A2:E3"/>
    <mergeCell ref="K5:N5"/>
    <mergeCell ref="K6:N6"/>
    <mergeCell ref="K7:N7"/>
    <mergeCell ref="K9:N9"/>
    <mergeCell ref="B20:E20"/>
    <mergeCell ref="K20:N20"/>
    <mergeCell ref="B14:E14"/>
    <mergeCell ref="K14:N14"/>
    <mergeCell ref="K16:N16"/>
    <mergeCell ref="B17:E17"/>
    <mergeCell ref="K17:N17"/>
    <mergeCell ref="K18:N18"/>
  </mergeCells>
  <pageMargins left="0.98425196850393704" right="0.59055118110236227" top="0.74803149606299213" bottom="0.74803149606299213" header="0.51181102362204722" footer="0.51181102362204722"/>
  <pageSetup paperSize="9" scale="7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DABB-072C-496F-BF2D-69E2600C4122}">
  <sheetPr codeName="List2">
    <tabColor rgb="FFFFFF00"/>
  </sheetPr>
  <dimension ref="A1:D382"/>
  <sheetViews>
    <sheetView tabSelected="1" view="pageBreakPreview" topLeftCell="A31" zoomScaleNormal="100" zoomScaleSheetLayoutView="100" workbookViewId="0">
      <selection activeCell="J47" sqref="J47"/>
    </sheetView>
  </sheetViews>
  <sheetFormatPr defaultColWidth="12.5703125" defaultRowHeight="12.75"/>
  <cols>
    <col min="1" max="1" width="6.42578125" style="36" customWidth="1"/>
    <col min="2" max="2" width="53.140625" style="36" customWidth="1"/>
    <col min="3" max="3" width="55.85546875" style="36" customWidth="1"/>
    <col min="4" max="4" width="22.42578125" style="38" customWidth="1"/>
    <col min="5" max="16384" width="12.5703125" style="38"/>
  </cols>
  <sheetData>
    <row r="1" spans="1:3" s="35" customFormat="1" ht="15">
      <c r="A1" s="34" t="s">
        <v>116</v>
      </c>
      <c r="B1" s="34"/>
      <c r="C1" s="34"/>
    </row>
    <row r="3" spans="1:3" ht="36" customHeight="1">
      <c r="B3" s="37" t="s">
        <v>117</v>
      </c>
      <c r="C3" s="239" t="s">
        <v>168</v>
      </c>
    </row>
    <row r="5" spans="1:3">
      <c r="B5" s="39"/>
      <c r="C5" s="40"/>
    </row>
    <row r="6" spans="1:3" s="44" customFormat="1" ht="14.25">
      <c r="A6" s="41" t="s">
        <v>118</v>
      </c>
      <c r="B6" s="42"/>
      <c r="C6" s="43"/>
    </row>
    <row r="7" spans="1:3">
      <c r="B7" s="39"/>
      <c r="C7" s="40"/>
    </row>
    <row r="8" spans="1:3" ht="24.95" customHeight="1">
      <c r="B8" s="45" t="s">
        <v>119</v>
      </c>
      <c r="C8" s="46"/>
    </row>
    <row r="9" spans="1:3" ht="24.95" customHeight="1">
      <c r="B9" s="45" t="s">
        <v>120</v>
      </c>
      <c r="C9" s="46"/>
    </row>
    <row r="10" spans="1:3">
      <c r="B10" s="39"/>
      <c r="C10" s="40"/>
    </row>
    <row r="11" spans="1:3">
      <c r="B11" s="39"/>
      <c r="C11" s="40"/>
    </row>
    <row r="12" spans="1:3" s="44" customFormat="1" ht="14.25">
      <c r="A12" s="41" t="s">
        <v>121</v>
      </c>
      <c r="B12" s="42"/>
      <c r="C12" s="43"/>
    </row>
    <row r="13" spans="1:3">
      <c r="B13" s="39"/>
      <c r="C13" s="40"/>
    </row>
    <row r="14" spans="1:3" ht="18" customHeight="1">
      <c r="B14" s="45" t="s">
        <v>122</v>
      </c>
      <c r="C14" s="46"/>
    </row>
    <row r="15" spans="1:3" ht="18" customHeight="1">
      <c r="B15" s="45" t="s">
        <v>123</v>
      </c>
      <c r="C15" s="46"/>
    </row>
    <row r="16" spans="1:3" ht="18" customHeight="1">
      <c r="B16" s="45" t="s">
        <v>124</v>
      </c>
      <c r="C16" s="46"/>
    </row>
    <row r="17" spans="1:3" ht="18" customHeight="1">
      <c r="B17" s="47" t="s">
        <v>125</v>
      </c>
      <c r="C17" s="48">
        <f>D81</f>
        <v>0</v>
      </c>
    </row>
    <row r="20" spans="1:3" s="50" customFormat="1" ht="14.25">
      <c r="A20" s="49" t="s">
        <v>126</v>
      </c>
      <c r="B20" s="49"/>
      <c r="C20" s="49"/>
    </row>
    <row r="21" spans="1:3" s="52" customFormat="1">
      <c r="A21" s="51"/>
      <c r="B21" s="51"/>
      <c r="C21" s="51"/>
    </row>
    <row r="22" spans="1:3" s="52" customFormat="1">
      <c r="A22" s="51"/>
      <c r="B22" s="53" t="s">
        <v>127</v>
      </c>
      <c r="C22" s="54" t="s">
        <v>165</v>
      </c>
    </row>
    <row r="23" spans="1:3" s="52" customFormat="1">
      <c r="A23" s="51"/>
      <c r="B23" s="55"/>
      <c r="C23" s="56" t="s">
        <v>175</v>
      </c>
    </row>
    <row r="24" spans="1:3" s="52" customFormat="1">
      <c r="A24" s="51"/>
      <c r="B24" s="37"/>
      <c r="C24" s="57" t="s">
        <v>51</v>
      </c>
    </row>
    <row r="25" spans="1:3" s="52" customFormat="1">
      <c r="A25" s="51"/>
      <c r="B25" s="37" t="s">
        <v>117</v>
      </c>
      <c r="C25" s="57" t="s">
        <v>176</v>
      </c>
    </row>
    <row r="26" spans="1:3" s="52" customFormat="1" ht="25.5">
      <c r="A26" s="51"/>
      <c r="B26" s="37" t="s">
        <v>128</v>
      </c>
      <c r="C26" s="57" t="s">
        <v>240</v>
      </c>
    </row>
    <row r="27" spans="1:3" s="52" customFormat="1">
      <c r="A27" s="51"/>
      <c r="B27" s="37" t="s">
        <v>129</v>
      </c>
      <c r="C27" s="238">
        <v>1549</v>
      </c>
    </row>
    <row r="28" spans="1:3" s="52" customFormat="1">
      <c r="A28" s="51"/>
      <c r="B28" s="37" t="s">
        <v>130</v>
      </c>
      <c r="C28" s="57" t="s">
        <v>241</v>
      </c>
    </row>
    <row r="29" spans="1:3" s="52" customFormat="1">
      <c r="A29" s="51"/>
      <c r="B29" s="37" t="s">
        <v>131</v>
      </c>
      <c r="C29" s="57" t="s">
        <v>177</v>
      </c>
    </row>
    <row r="30" spans="1:3" s="52" customFormat="1">
      <c r="A30" s="51"/>
      <c r="B30" s="37" t="s">
        <v>132</v>
      </c>
      <c r="C30" s="57" t="s">
        <v>178</v>
      </c>
    </row>
    <row r="31" spans="1:3" s="52" customFormat="1">
      <c r="A31" s="51"/>
      <c r="B31" s="37" t="s">
        <v>164</v>
      </c>
      <c r="C31" s="57" t="s">
        <v>178</v>
      </c>
    </row>
    <row r="32" spans="1:3" s="52" customFormat="1">
      <c r="A32" s="51"/>
      <c r="B32" s="51"/>
      <c r="C32" s="51"/>
    </row>
    <row r="33" spans="1:4" s="50" customFormat="1" ht="14.25">
      <c r="A33" s="49"/>
      <c r="B33" s="49" t="s">
        <v>133</v>
      </c>
      <c r="C33" s="49"/>
    </row>
    <row r="34" spans="1:4" s="52" customFormat="1">
      <c r="A34" s="51"/>
      <c r="B34" s="51"/>
      <c r="C34" s="51"/>
    </row>
    <row r="35" spans="1:4" s="61" customFormat="1">
      <c r="A35" s="58" t="s">
        <v>8</v>
      </c>
      <c r="B35" s="59" t="s">
        <v>134</v>
      </c>
      <c r="C35" s="60"/>
      <c r="D35" s="60" t="s">
        <v>135</v>
      </c>
    </row>
    <row r="36" spans="1:4" s="52" customFormat="1">
      <c r="A36" s="51"/>
      <c r="B36" s="51"/>
      <c r="C36" s="51"/>
      <c r="D36" s="51"/>
    </row>
    <row r="37" spans="1:4" s="52" customFormat="1">
      <c r="A37" s="58" t="s">
        <v>136</v>
      </c>
      <c r="B37" s="59" t="s">
        <v>168</v>
      </c>
      <c r="C37" s="60"/>
      <c r="D37" s="60"/>
    </row>
    <row r="38" spans="1:4" s="52" customFormat="1">
      <c r="A38" s="51"/>
      <c r="B38" s="51"/>
      <c r="C38" s="51"/>
      <c r="D38" s="51"/>
    </row>
    <row r="39" spans="1:4" s="61" customFormat="1">
      <c r="A39" s="62" t="s">
        <v>9</v>
      </c>
      <c r="B39" s="63" t="s">
        <v>10</v>
      </c>
      <c r="C39" s="64"/>
      <c r="D39" s="64"/>
    </row>
    <row r="40" spans="1:4" s="61" customFormat="1">
      <c r="A40" s="65" t="s">
        <v>137</v>
      </c>
      <c r="B40" s="51" t="s">
        <v>12</v>
      </c>
      <c r="C40" s="66"/>
      <c r="D40" s="66">
        <f>'A1_PRIPR. DELA'!F28</f>
        <v>0</v>
      </c>
    </row>
    <row r="41" spans="1:4" s="61" customFormat="1">
      <c r="A41" s="65" t="s">
        <v>138</v>
      </c>
      <c r="B41" s="51" t="s">
        <v>642</v>
      </c>
      <c r="C41" s="66"/>
      <c r="D41" s="66">
        <f>'A2_RUŠI. DELA'!F85</f>
        <v>0</v>
      </c>
    </row>
    <row r="42" spans="1:4" s="61" customFormat="1">
      <c r="A42" s="65" t="s">
        <v>139</v>
      </c>
      <c r="B42" s="51" t="s">
        <v>13</v>
      </c>
      <c r="C42" s="66"/>
      <c r="D42" s="66">
        <f>'A3_ZEM. DELA'!F40</f>
        <v>0</v>
      </c>
    </row>
    <row r="43" spans="1:4" s="61" customFormat="1">
      <c r="A43" s="65" t="s">
        <v>140</v>
      </c>
      <c r="B43" s="51" t="s">
        <v>14</v>
      </c>
      <c r="C43" s="66"/>
      <c r="D43" s="66">
        <f>'A4_TES. DELA'!F29</f>
        <v>0</v>
      </c>
    </row>
    <row r="44" spans="1:4" s="61" customFormat="1">
      <c r="A44" s="65" t="s">
        <v>179</v>
      </c>
      <c r="B44" s="51" t="s">
        <v>16</v>
      </c>
      <c r="C44" s="66"/>
      <c r="D44" s="66">
        <f>'A5_BET. DELA'!F40</f>
        <v>0</v>
      </c>
    </row>
    <row r="45" spans="1:4" s="61" customFormat="1">
      <c r="A45" s="65" t="s">
        <v>180</v>
      </c>
      <c r="B45" s="51" t="s">
        <v>17</v>
      </c>
      <c r="C45" s="66"/>
      <c r="D45" s="66">
        <f>'A6_ZID. DELA'!F117</f>
        <v>0</v>
      </c>
    </row>
    <row r="46" spans="1:4" s="61" customFormat="1">
      <c r="A46" s="62"/>
      <c r="B46" s="67" t="s">
        <v>141</v>
      </c>
      <c r="C46" s="68"/>
      <c r="D46" s="68">
        <f>SUM(D40:D45)</f>
        <v>0</v>
      </c>
    </row>
    <row r="47" spans="1:4" s="61" customFormat="1">
      <c r="A47" s="65"/>
      <c r="B47" s="51"/>
      <c r="C47" s="66"/>
      <c r="D47" s="66"/>
    </row>
    <row r="48" spans="1:4" s="61" customFormat="1">
      <c r="A48" s="62" t="s">
        <v>18</v>
      </c>
      <c r="B48" s="63" t="s">
        <v>19</v>
      </c>
      <c r="C48" s="64"/>
      <c r="D48" s="64"/>
    </row>
    <row r="49" spans="1:4" s="61" customFormat="1">
      <c r="A49" s="65" t="s">
        <v>142</v>
      </c>
      <c r="B49" s="51" t="s">
        <v>20</v>
      </c>
      <c r="C49" s="66"/>
      <c r="D49" s="66">
        <f>'B1_TLAK. DELA'!F120</f>
        <v>0</v>
      </c>
    </row>
    <row r="50" spans="1:4" s="61" customFormat="1">
      <c r="A50" s="65" t="s">
        <v>143</v>
      </c>
      <c r="B50" s="51" t="s">
        <v>22</v>
      </c>
      <c r="C50" s="66"/>
      <c r="D50" s="66">
        <f>'B2_MIZ. DELA'!F27</f>
        <v>0</v>
      </c>
    </row>
    <row r="51" spans="1:4" s="61" customFormat="1">
      <c r="A51" s="65" t="s">
        <v>144</v>
      </c>
      <c r="B51" s="51" t="s">
        <v>147</v>
      </c>
      <c r="C51" s="66"/>
      <c r="D51" s="66">
        <f>'B3_SM DELA'!F91</f>
        <v>0</v>
      </c>
    </row>
    <row r="52" spans="1:4" s="61" customFormat="1">
      <c r="A52" s="65" t="s">
        <v>146</v>
      </c>
      <c r="B52" s="51" t="s">
        <v>24</v>
      </c>
      <c r="C52" s="66"/>
      <c r="D52" s="66">
        <f>'B4_SLIKOP. DELA'!F38</f>
        <v>0</v>
      </c>
    </row>
    <row r="53" spans="1:4" s="61" customFormat="1">
      <c r="A53" s="65" t="s">
        <v>148</v>
      </c>
      <c r="B53" s="51" t="s">
        <v>145</v>
      </c>
      <c r="C53" s="66"/>
      <c r="D53" s="66">
        <f>'B5_STAVBNO POHIŠTVO'!F52</f>
        <v>0</v>
      </c>
    </row>
    <row r="54" spans="1:4" s="61" customFormat="1">
      <c r="A54" s="65" t="s">
        <v>149</v>
      </c>
      <c r="B54" s="51" t="s">
        <v>26</v>
      </c>
      <c r="C54" s="66"/>
      <c r="D54" s="66">
        <f>'B6_FAS. DELA'!F16</f>
        <v>0</v>
      </c>
    </row>
    <row r="55" spans="1:4" s="61" customFormat="1">
      <c r="A55" s="65" t="s">
        <v>182</v>
      </c>
      <c r="B55" s="51" t="s">
        <v>41</v>
      </c>
      <c r="C55" s="66"/>
      <c r="D55" s="66">
        <f>'B7_KLJUČ. DELA'!F68</f>
        <v>0</v>
      </c>
    </row>
    <row r="56" spans="1:4" s="61" customFormat="1">
      <c r="A56" s="65" t="s">
        <v>181</v>
      </c>
      <c r="B56" s="51" t="s">
        <v>184</v>
      </c>
      <c r="C56" s="66"/>
      <c r="D56" s="66">
        <f>'B8_KK. DELA'!F17</f>
        <v>0</v>
      </c>
    </row>
    <row r="57" spans="1:4" s="61" customFormat="1">
      <c r="A57" s="62"/>
      <c r="B57" s="67" t="s">
        <v>150</v>
      </c>
      <c r="C57" s="68"/>
      <c r="D57" s="68">
        <f>SUM(D49:D56)</f>
        <v>0</v>
      </c>
    </row>
    <row r="58" spans="1:4" s="61" customFormat="1">
      <c r="A58" s="65"/>
      <c r="B58" s="51"/>
      <c r="C58" s="66"/>
      <c r="D58" s="66"/>
    </row>
    <row r="59" spans="1:4" s="61" customFormat="1">
      <c r="A59" s="62" t="s">
        <v>151</v>
      </c>
      <c r="B59" s="63" t="s">
        <v>185</v>
      </c>
      <c r="C59" s="64"/>
      <c r="D59" s="64"/>
    </row>
    <row r="60" spans="1:4" s="61" customFormat="1">
      <c r="A60" s="65" t="s">
        <v>152</v>
      </c>
      <c r="B60" s="51" t="s">
        <v>699</v>
      </c>
      <c r="C60" s="66"/>
      <c r="D60" s="66">
        <f>Vodovod!F97</f>
        <v>0</v>
      </c>
    </row>
    <row r="61" spans="1:4" s="61" customFormat="1">
      <c r="A61" s="65" t="s">
        <v>1133</v>
      </c>
      <c r="B61" s="51" t="s">
        <v>704</v>
      </c>
      <c r="C61" s="66"/>
      <c r="D61" s="66">
        <f>Kanalizacija!F39</f>
        <v>0</v>
      </c>
    </row>
    <row r="62" spans="1:4" s="61" customFormat="1">
      <c r="A62" s="65" t="s">
        <v>1134</v>
      </c>
      <c r="B62" s="51" t="s">
        <v>706</v>
      </c>
      <c r="C62" s="66"/>
      <c r="D62" s="66">
        <f>'Ogrevanje in hlajenje'!F83</f>
        <v>0</v>
      </c>
    </row>
    <row r="63" spans="1:4" s="61" customFormat="1">
      <c r="A63" s="65" t="s">
        <v>1135</v>
      </c>
      <c r="B63" s="51" t="s">
        <v>711</v>
      </c>
      <c r="C63" s="66"/>
      <c r="D63" s="66">
        <f>Prezračevanje!F41</f>
        <v>0</v>
      </c>
    </row>
    <row r="64" spans="1:4" s="61" customFormat="1">
      <c r="A64" s="62"/>
      <c r="B64" s="67" t="s">
        <v>186</v>
      </c>
      <c r="C64" s="68"/>
      <c r="D64" s="68">
        <f>SUM(D60:D63)</f>
        <v>0</v>
      </c>
    </row>
    <row r="65" spans="1:4" s="61" customFormat="1">
      <c r="A65" s="62"/>
      <c r="B65" s="63"/>
      <c r="C65" s="64"/>
      <c r="D65" s="64"/>
    </row>
    <row r="66" spans="1:4" s="61" customFormat="1">
      <c r="A66" s="62" t="s">
        <v>153</v>
      </c>
      <c r="B66" s="63" t="s">
        <v>154</v>
      </c>
      <c r="C66" s="64"/>
      <c r="D66" s="64"/>
    </row>
    <row r="67" spans="1:4" s="61" customFormat="1">
      <c r="A67" s="65" t="s">
        <v>155</v>
      </c>
      <c r="B67" s="51" t="s">
        <v>1140</v>
      </c>
      <c r="C67" s="66"/>
      <c r="D67" s="66">
        <f>'jaki in šibki tok'!E192</f>
        <v>0</v>
      </c>
    </row>
    <row r="68" spans="1:4" s="61" customFormat="1">
      <c r="A68" s="65" t="s">
        <v>1136</v>
      </c>
      <c r="B68" s="51" t="s">
        <v>1141</v>
      </c>
      <c r="C68" s="66"/>
      <c r="D68" s="66">
        <f>'jaki in šibki tok'!E194</f>
        <v>0</v>
      </c>
    </row>
    <row r="69" spans="1:4" s="61" customFormat="1">
      <c r="A69" s="65" t="s">
        <v>1137</v>
      </c>
      <c r="B69" s="51" t="s">
        <v>1142</v>
      </c>
      <c r="C69" s="66"/>
      <c r="D69" s="66">
        <f>'jaki in šibki tok'!E196</f>
        <v>0</v>
      </c>
    </row>
    <row r="70" spans="1:4" s="61" customFormat="1">
      <c r="A70" s="65" t="s">
        <v>1138</v>
      </c>
      <c r="B70" s="51" t="s">
        <v>1143</v>
      </c>
      <c r="C70" s="66"/>
      <c r="D70" s="66">
        <f>'jaki in šibki tok'!E198</f>
        <v>0</v>
      </c>
    </row>
    <row r="71" spans="1:4" s="61" customFormat="1">
      <c r="A71" s="65" t="s">
        <v>1139</v>
      </c>
      <c r="B71" s="51" t="s">
        <v>1144</v>
      </c>
      <c r="C71" s="66"/>
      <c r="D71" s="66">
        <f>'javljanja požara'!E104</f>
        <v>0</v>
      </c>
    </row>
    <row r="72" spans="1:4" s="61" customFormat="1">
      <c r="A72" s="62"/>
      <c r="B72" s="67" t="s">
        <v>187</v>
      </c>
      <c r="C72" s="68"/>
      <c r="D72" s="68">
        <f>SUM(D67:D71)</f>
        <v>0</v>
      </c>
    </row>
    <row r="73" spans="1:4" s="61" customFormat="1">
      <c r="A73" s="62"/>
      <c r="B73" s="63"/>
      <c r="C73" s="64"/>
      <c r="D73" s="64"/>
    </row>
    <row r="74" spans="1:4" s="61" customFormat="1">
      <c r="A74" s="62" t="s">
        <v>156</v>
      </c>
      <c r="B74" s="63" t="s">
        <v>157</v>
      </c>
      <c r="C74" s="69">
        <v>0.1</v>
      </c>
      <c r="D74" s="611">
        <f>(D46+D57+D64+D72)*0.1</f>
        <v>0</v>
      </c>
    </row>
    <row r="75" spans="1:4" s="61" customFormat="1">
      <c r="A75" s="62"/>
      <c r="B75" s="67" t="s">
        <v>158</v>
      </c>
      <c r="C75" s="68"/>
      <c r="D75" s="64">
        <f>(D46+D57+D64+D72)*0.1</f>
        <v>0</v>
      </c>
    </row>
    <row r="76" spans="1:4" s="61" customFormat="1">
      <c r="A76" s="62"/>
      <c r="B76" s="63"/>
      <c r="C76" s="64"/>
      <c r="D76" s="64"/>
    </row>
    <row r="77" spans="1:4" s="61" customFormat="1">
      <c r="A77" s="62"/>
      <c r="B77" s="63"/>
      <c r="C77" s="64"/>
      <c r="D77" s="64"/>
    </row>
    <row r="78" spans="1:4" s="61" customFormat="1" ht="17.25" customHeight="1">
      <c r="A78" s="62"/>
      <c r="B78" s="613" t="s">
        <v>183</v>
      </c>
      <c r="C78" s="613"/>
      <c r="D78" s="64">
        <f>D46+D57+D64+D72+D75</f>
        <v>0</v>
      </c>
    </row>
    <row r="79" spans="1:4" s="61" customFormat="1">
      <c r="A79" s="65"/>
      <c r="B79" s="51" t="s">
        <v>159</v>
      </c>
      <c r="C79" s="70"/>
      <c r="D79" s="71"/>
    </row>
    <row r="80" spans="1:4" s="61" customFormat="1">
      <c r="A80" s="65"/>
      <c r="B80" s="51" t="s">
        <v>160</v>
      </c>
      <c r="C80" s="66"/>
      <c r="D80" s="66">
        <f>ROUND(-D78*D79,2)</f>
        <v>0</v>
      </c>
    </row>
    <row r="81" spans="1:4" s="61" customFormat="1" ht="14.25">
      <c r="A81" s="72"/>
      <c r="B81" s="73" t="s">
        <v>161</v>
      </c>
      <c r="C81" s="74"/>
      <c r="D81" s="74">
        <f>D78+D80</f>
        <v>0</v>
      </c>
    </row>
    <row r="82" spans="1:4" s="61" customFormat="1" ht="14.25">
      <c r="A82" s="72"/>
      <c r="B82" s="73" t="s">
        <v>162</v>
      </c>
      <c r="C82" s="74"/>
      <c r="D82" s="74">
        <f>D81*0.22</f>
        <v>0</v>
      </c>
    </row>
    <row r="83" spans="1:4" s="61" customFormat="1" ht="14.25">
      <c r="A83" s="72"/>
      <c r="B83" s="73" t="s">
        <v>163</v>
      </c>
      <c r="C83" s="74"/>
      <c r="D83" s="74">
        <f>D81+D82</f>
        <v>0</v>
      </c>
    </row>
    <row r="84" spans="1:4" s="61" customFormat="1">
      <c r="A84" s="62"/>
      <c r="B84" s="63"/>
      <c r="C84" s="64"/>
      <c r="D84" s="64"/>
    </row>
    <row r="86" spans="1:4" ht="13.5" customHeight="1"/>
    <row r="304" ht="315" customHeight="1"/>
    <row r="314" ht="213" customHeight="1"/>
    <row r="318" ht="165.75" customHeight="1"/>
    <row r="322" ht="98.25" customHeight="1"/>
    <row r="333" ht="114.75" customHeight="1"/>
    <row r="338" ht="204.75" customHeight="1"/>
    <row r="342" ht="198" customHeight="1"/>
    <row r="346" ht="225" customHeight="1"/>
    <row r="350" ht="184.5" customHeight="1"/>
    <row r="366" ht="335.25" customHeight="1"/>
    <row r="367" ht="138" customHeight="1"/>
    <row r="371" ht="351" customHeight="1"/>
    <row r="372" ht="138" customHeight="1"/>
    <row r="377" ht="120" customHeight="1"/>
    <row r="381" ht="210" customHeight="1"/>
    <row r="382" ht="118.5" customHeight="1"/>
  </sheetData>
  <mergeCells count="1">
    <mergeCell ref="B78:C78"/>
  </mergeCells>
  <pageMargins left="0.7" right="0.7" top="0.75" bottom="0.75" header="0.3" footer="0.3"/>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BFF4-8C15-4506-A160-AA1A13AA6B85}">
  <sheetPr codeName="List3"/>
  <dimension ref="A1:I70"/>
  <sheetViews>
    <sheetView view="pageBreakPreview" topLeftCell="A3" zoomScale="98" zoomScaleNormal="100" zoomScaleSheetLayoutView="98" workbookViewId="0">
      <selection activeCell="N4" sqref="N4"/>
    </sheetView>
  </sheetViews>
  <sheetFormatPr defaultColWidth="12.5703125" defaultRowHeight="14.25"/>
  <cols>
    <col min="1" max="1" width="118.42578125" style="31" customWidth="1"/>
    <col min="2" max="2" width="0.140625" style="31" customWidth="1"/>
    <col min="3" max="3" width="11.5703125" style="31" hidden="1" customWidth="1"/>
    <col min="4" max="9" width="12.5703125" style="31" hidden="1" customWidth="1"/>
    <col min="10" max="16384" width="12.5703125" style="31"/>
  </cols>
  <sheetData>
    <row r="1" spans="1:9">
      <c r="A1" s="78" t="s">
        <v>59</v>
      </c>
    </row>
    <row r="3" spans="1:9" ht="201.6" customHeight="1">
      <c r="A3" s="97" t="s">
        <v>1148</v>
      </c>
    </row>
    <row r="4" spans="1:9" ht="90.75" customHeight="1">
      <c r="A4" s="628" t="s">
        <v>242</v>
      </c>
      <c r="B4" s="628"/>
      <c r="C4" s="628"/>
      <c r="D4" s="628"/>
      <c r="E4" s="628"/>
      <c r="F4" s="628"/>
      <c r="G4" s="628"/>
      <c r="H4" s="628"/>
      <c r="I4" s="628"/>
    </row>
    <row r="5" spans="1:9">
      <c r="A5" s="628" t="s">
        <v>60</v>
      </c>
      <c r="B5" s="628"/>
      <c r="C5" s="628"/>
      <c r="D5" s="628"/>
      <c r="E5" s="628"/>
      <c r="F5" s="628"/>
      <c r="G5" s="628"/>
      <c r="H5" s="628"/>
      <c r="I5" s="628"/>
    </row>
    <row r="6" spans="1:9" ht="32.25" customHeight="1">
      <c r="A6" s="629" t="s">
        <v>61</v>
      </c>
      <c r="B6" s="629"/>
      <c r="C6" s="629"/>
      <c r="D6" s="629"/>
      <c r="E6" s="629"/>
      <c r="F6" s="629"/>
      <c r="G6" s="629"/>
      <c r="H6" s="629"/>
      <c r="I6" s="629"/>
    </row>
    <row r="7" spans="1:9">
      <c r="A7" s="629" t="s">
        <v>62</v>
      </c>
      <c r="B7" s="629"/>
      <c r="C7" s="629"/>
      <c r="D7" s="629"/>
      <c r="E7" s="629"/>
      <c r="F7" s="629"/>
      <c r="G7" s="629"/>
      <c r="H7" s="629"/>
      <c r="I7" s="629"/>
    </row>
    <row r="8" spans="1:9">
      <c r="A8" s="629" t="s">
        <v>63</v>
      </c>
      <c r="B8" s="629"/>
      <c r="C8" s="629"/>
      <c r="D8" s="629"/>
      <c r="E8" s="629"/>
      <c r="F8" s="629"/>
      <c r="G8" s="629"/>
      <c r="H8" s="629"/>
      <c r="I8" s="629"/>
    </row>
    <row r="9" spans="1:9" ht="15.75" customHeight="1">
      <c r="A9" s="629" t="s">
        <v>64</v>
      </c>
      <c r="B9" s="629"/>
      <c r="C9" s="629"/>
      <c r="D9" s="629"/>
      <c r="E9" s="629"/>
      <c r="F9" s="629"/>
      <c r="G9" s="629"/>
      <c r="H9" s="629"/>
      <c r="I9" s="629"/>
    </row>
    <row r="10" spans="1:9" ht="32.25" customHeight="1">
      <c r="A10" s="629" t="s">
        <v>65</v>
      </c>
      <c r="B10" s="629"/>
      <c r="C10" s="629"/>
      <c r="D10" s="629"/>
      <c r="E10" s="629"/>
      <c r="F10" s="629"/>
      <c r="G10" s="629"/>
      <c r="H10" s="629"/>
      <c r="I10" s="629"/>
    </row>
    <row r="11" spans="1:9" ht="30.75" customHeight="1">
      <c r="A11" s="629" t="s">
        <v>66</v>
      </c>
      <c r="B11" s="629"/>
      <c r="C11" s="629"/>
      <c r="D11" s="629"/>
      <c r="E11" s="629"/>
      <c r="F11" s="629"/>
      <c r="G11" s="629"/>
      <c r="H11" s="629"/>
      <c r="I11" s="629"/>
    </row>
    <row r="12" spans="1:9">
      <c r="A12" s="629" t="s">
        <v>67</v>
      </c>
      <c r="B12" s="629"/>
      <c r="C12" s="629"/>
      <c r="D12" s="629"/>
      <c r="E12" s="629"/>
      <c r="F12" s="629"/>
      <c r="G12" s="629"/>
      <c r="H12" s="629"/>
      <c r="I12" s="629"/>
    </row>
    <row r="13" spans="1:9">
      <c r="A13" s="629" t="s">
        <v>68</v>
      </c>
      <c r="B13" s="629"/>
      <c r="C13" s="629"/>
      <c r="D13" s="629"/>
      <c r="E13" s="629"/>
      <c r="F13" s="629"/>
      <c r="G13" s="629"/>
      <c r="H13" s="629"/>
      <c r="I13" s="629"/>
    </row>
    <row r="14" spans="1:9">
      <c r="A14" s="629" t="s">
        <v>69</v>
      </c>
      <c r="B14" s="629"/>
      <c r="C14" s="629"/>
      <c r="D14" s="629"/>
      <c r="E14" s="629"/>
      <c r="F14" s="629"/>
      <c r="G14" s="629"/>
      <c r="H14" s="629"/>
      <c r="I14" s="629"/>
    </row>
    <row r="15" spans="1:9">
      <c r="A15" s="629" t="s">
        <v>70</v>
      </c>
      <c r="B15" s="629"/>
      <c r="C15" s="629"/>
      <c r="D15" s="629"/>
      <c r="E15" s="629"/>
      <c r="F15" s="629"/>
      <c r="G15" s="629"/>
      <c r="H15" s="629"/>
      <c r="I15" s="629"/>
    </row>
    <row r="16" spans="1:9">
      <c r="A16" s="629" t="s">
        <v>71</v>
      </c>
      <c r="B16" s="629"/>
      <c r="C16" s="629"/>
      <c r="D16" s="629"/>
      <c r="E16" s="629"/>
      <c r="F16" s="629"/>
      <c r="G16" s="629"/>
      <c r="H16" s="629"/>
      <c r="I16" s="629"/>
    </row>
    <row r="17" spans="1:9" ht="51" customHeight="1">
      <c r="A17" s="629" t="s">
        <v>72</v>
      </c>
      <c r="B17" s="629"/>
      <c r="C17" s="629"/>
      <c r="D17" s="629"/>
      <c r="E17" s="629"/>
      <c r="F17" s="629"/>
      <c r="G17" s="629"/>
      <c r="H17" s="629"/>
      <c r="I17" s="629"/>
    </row>
    <row r="18" spans="1:9" ht="33.950000000000003" customHeight="1">
      <c r="A18" s="629" t="s">
        <v>73</v>
      </c>
      <c r="B18" s="629"/>
      <c r="C18" s="629"/>
      <c r="D18" s="629"/>
      <c r="E18" s="629"/>
      <c r="F18" s="629"/>
      <c r="G18" s="629"/>
      <c r="H18" s="629"/>
      <c r="I18" s="629"/>
    </row>
    <row r="19" spans="1:9" ht="51" customHeight="1">
      <c r="A19" s="629" t="s">
        <v>74</v>
      </c>
      <c r="B19" s="629"/>
      <c r="C19" s="629"/>
      <c r="D19" s="629"/>
      <c r="E19" s="629"/>
      <c r="F19" s="629"/>
      <c r="G19" s="629"/>
      <c r="H19" s="629"/>
      <c r="I19" s="629"/>
    </row>
    <row r="20" spans="1:9">
      <c r="A20" s="629" t="s">
        <v>75</v>
      </c>
      <c r="B20" s="629"/>
      <c r="C20" s="629"/>
      <c r="D20" s="629"/>
      <c r="E20" s="629"/>
      <c r="F20" s="629"/>
      <c r="G20" s="629"/>
      <c r="H20" s="629"/>
      <c r="I20" s="629"/>
    </row>
    <row r="21" spans="1:9" ht="32.25" customHeight="1">
      <c r="A21" s="629" t="s">
        <v>76</v>
      </c>
      <c r="B21" s="629"/>
      <c r="C21" s="629"/>
      <c r="D21" s="629"/>
      <c r="E21" s="629"/>
      <c r="F21" s="629"/>
      <c r="G21" s="629"/>
      <c r="H21" s="629"/>
      <c r="I21" s="629"/>
    </row>
    <row r="22" spans="1:9" ht="57" customHeight="1">
      <c r="A22" s="629" t="s">
        <v>77</v>
      </c>
      <c r="B22" s="629"/>
      <c r="C22" s="629"/>
      <c r="D22" s="629"/>
      <c r="E22" s="629"/>
      <c r="F22" s="629"/>
      <c r="G22" s="629"/>
      <c r="H22" s="629"/>
      <c r="I22" s="629"/>
    </row>
    <row r="23" spans="1:9" ht="34.5" customHeight="1">
      <c r="A23" s="629" t="s">
        <v>78</v>
      </c>
      <c r="B23" s="629"/>
      <c r="C23" s="629"/>
      <c r="D23" s="629"/>
      <c r="E23" s="629"/>
      <c r="F23" s="629"/>
      <c r="G23" s="629"/>
      <c r="H23" s="629"/>
      <c r="I23" s="629"/>
    </row>
    <row r="24" spans="1:9" ht="33.950000000000003" customHeight="1">
      <c r="A24" s="629" t="s">
        <v>79</v>
      </c>
      <c r="B24" s="629"/>
      <c r="C24" s="629"/>
      <c r="D24" s="629"/>
      <c r="E24" s="629"/>
      <c r="F24" s="629"/>
      <c r="G24" s="629"/>
      <c r="H24" s="629"/>
      <c r="I24" s="629"/>
    </row>
    <row r="25" spans="1:9" ht="31.5" customHeight="1">
      <c r="A25" s="629" t="s">
        <v>80</v>
      </c>
      <c r="B25" s="629"/>
      <c r="C25" s="629"/>
      <c r="D25" s="629"/>
      <c r="E25" s="629"/>
      <c r="F25" s="629"/>
      <c r="G25" s="629"/>
      <c r="H25" s="629"/>
      <c r="I25" s="629"/>
    </row>
    <row r="26" spans="1:9" ht="24.75" customHeight="1">
      <c r="A26" s="629" t="s">
        <v>243</v>
      </c>
      <c r="B26" s="629"/>
      <c r="C26" s="629"/>
      <c r="D26" s="629"/>
      <c r="E26" s="629"/>
      <c r="F26" s="629"/>
      <c r="G26" s="629"/>
      <c r="H26" s="629"/>
      <c r="I26" s="629"/>
    </row>
    <row r="27" spans="1:9" ht="63.75" customHeight="1">
      <c r="A27" s="629" t="s">
        <v>81</v>
      </c>
      <c r="B27" s="629"/>
      <c r="C27" s="629"/>
      <c r="D27" s="629"/>
      <c r="E27" s="629"/>
      <c r="F27" s="629"/>
      <c r="G27" s="629"/>
      <c r="H27" s="629"/>
      <c r="I27" s="629"/>
    </row>
    <row r="28" spans="1:9" ht="33.950000000000003" customHeight="1">
      <c r="A28" s="629" t="s">
        <v>82</v>
      </c>
      <c r="B28" s="629"/>
      <c r="C28" s="629"/>
      <c r="D28" s="629"/>
      <c r="E28" s="629"/>
      <c r="F28" s="629"/>
      <c r="G28" s="629"/>
      <c r="H28" s="629"/>
      <c r="I28" s="629"/>
    </row>
    <row r="29" spans="1:9" ht="45.75" customHeight="1">
      <c r="A29" s="629" t="s">
        <v>83</v>
      </c>
      <c r="B29" s="629"/>
      <c r="C29" s="629"/>
      <c r="D29" s="629"/>
      <c r="E29" s="629"/>
      <c r="F29" s="629"/>
      <c r="G29" s="629"/>
      <c r="H29" s="629"/>
      <c r="I29" s="629"/>
    </row>
    <row r="30" spans="1:9" ht="48.75" customHeight="1">
      <c r="A30" s="629" t="s">
        <v>84</v>
      </c>
      <c r="B30" s="629"/>
      <c r="C30" s="629"/>
      <c r="D30" s="629"/>
      <c r="E30" s="629"/>
      <c r="F30" s="629"/>
      <c r="G30" s="629"/>
      <c r="H30" s="629"/>
      <c r="I30" s="629"/>
    </row>
    <row r="31" spans="1:9" ht="33.950000000000003" customHeight="1">
      <c r="A31" s="629" t="s">
        <v>85</v>
      </c>
      <c r="B31" s="629"/>
      <c r="C31" s="629"/>
      <c r="D31" s="629"/>
      <c r="E31" s="629"/>
      <c r="F31" s="629"/>
      <c r="G31" s="629"/>
      <c r="H31" s="629"/>
      <c r="I31" s="629"/>
    </row>
    <row r="32" spans="1:9" ht="33.950000000000003" customHeight="1">
      <c r="A32" s="629" t="s">
        <v>86</v>
      </c>
      <c r="B32" s="629"/>
      <c r="C32" s="629"/>
      <c r="D32" s="629"/>
      <c r="E32" s="629"/>
      <c r="F32" s="629"/>
      <c r="G32" s="629"/>
      <c r="H32" s="629"/>
      <c r="I32" s="629"/>
    </row>
    <row r="33" spans="1:9" ht="51.75" customHeight="1">
      <c r="A33" s="629" t="s">
        <v>87</v>
      </c>
      <c r="B33" s="629"/>
      <c r="C33" s="629"/>
      <c r="D33" s="629"/>
      <c r="E33" s="629"/>
      <c r="F33" s="629"/>
      <c r="G33" s="629"/>
      <c r="H33" s="629"/>
      <c r="I33" s="629"/>
    </row>
    <row r="34" spans="1:9" ht="33.950000000000003" customHeight="1">
      <c r="A34" s="629" t="s">
        <v>88</v>
      </c>
      <c r="B34" s="629"/>
      <c r="C34" s="629"/>
      <c r="D34" s="629"/>
      <c r="E34" s="629"/>
      <c r="F34" s="629"/>
      <c r="G34" s="629"/>
      <c r="H34" s="629"/>
      <c r="I34" s="629"/>
    </row>
    <row r="35" spans="1:9" ht="119.25" customHeight="1">
      <c r="A35" s="629" t="s">
        <v>244</v>
      </c>
      <c r="B35" s="629"/>
      <c r="C35" s="629"/>
      <c r="D35" s="629"/>
      <c r="E35" s="629"/>
      <c r="F35" s="629"/>
      <c r="G35" s="629"/>
      <c r="H35" s="629"/>
      <c r="I35" s="629"/>
    </row>
    <row r="36" spans="1:9" ht="51" customHeight="1">
      <c r="A36" s="629" t="s">
        <v>89</v>
      </c>
      <c r="B36" s="629"/>
      <c r="C36" s="629"/>
      <c r="D36" s="629"/>
      <c r="E36" s="629"/>
      <c r="F36" s="629"/>
      <c r="G36" s="629"/>
      <c r="H36" s="629"/>
      <c r="I36" s="629"/>
    </row>
    <row r="37" spans="1:9" ht="99.6" customHeight="1">
      <c r="A37" s="631" t="s">
        <v>90</v>
      </c>
      <c r="B37" s="631"/>
      <c r="C37" s="631"/>
      <c r="D37" s="631"/>
      <c r="E37" s="631"/>
      <c r="F37" s="631"/>
      <c r="G37" s="631"/>
      <c r="H37" s="631"/>
      <c r="I37" s="631"/>
    </row>
    <row r="38" spans="1:9" ht="43.9" customHeight="1">
      <c r="A38" s="631" t="s">
        <v>91</v>
      </c>
      <c r="B38" s="631"/>
      <c r="C38" s="631"/>
      <c r="D38" s="631"/>
      <c r="E38" s="631"/>
      <c r="F38" s="631"/>
      <c r="G38" s="631"/>
      <c r="H38" s="631"/>
      <c r="I38" s="631"/>
    </row>
    <row r="39" spans="1:9" ht="46.5" customHeight="1">
      <c r="A39" s="631" t="s">
        <v>92</v>
      </c>
      <c r="B39" s="631"/>
      <c r="C39" s="631"/>
      <c r="D39" s="631"/>
      <c r="E39" s="631"/>
      <c r="F39" s="631"/>
      <c r="G39" s="631"/>
      <c r="H39" s="631"/>
      <c r="I39" s="631"/>
    </row>
    <row r="40" spans="1:9" ht="71.45" customHeight="1">
      <c r="A40" s="631" t="s">
        <v>93</v>
      </c>
      <c r="B40" s="631"/>
      <c r="C40" s="631"/>
      <c r="D40" s="631"/>
      <c r="E40" s="631"/>
      <c r="F40" s="631"/>
      <c r="G40" s="631"/>
      <c r="H40" s="631"/>
      <c r="I40" s="631"/>
    </row>
    <row r="41" spans="1:9" ht="72.599999999999994" customHeight="1">
      <c r="A41" s="631" t="s">
        <v>245</v>
      </c>
      <c r="B41" s="631"/>
      <c r="C41" s="631"/>
      <c r="D41" s="631"/>
      <c r="E41" s="631"/>
      <c r="F41" s="631"/>
      <c r="G41" s="631"/>
      <c r="H41" s="631"/>
      <c r="I41" s="631"/>
    </row>
    <row r="42" spans="1:9" ht="51.75" customHeight="1">
      <c r="A42" s="631" t="s">
        <v>94</v>
      </c>
      <c r="B42" s="631"/>
      <c r="C42" s="631"/>
      <c r="D42" s="631"/>
      <c r="E42" s="631"/>
      <c r="F42" s="631"/>
      <c r="G42" s="631"/>
      <c r="H42" s="631"/>
      <c r="I42" s="631"/>
    </row>
    <row r="43" spans="1:9" ht="34.15" customHeight="1">
      <c r="A43" s="631" t="s">
        <v>95</v>
      </c>
      <c r="B43" s="631"/>
      <c r="C43" s="631"/>
      <c r="D43" s="631"/>
      <c r="E43" s="631"/>
      <c r="F43" s="631"/>
      <c r="G43" s="631"/>
      <c r="H43" s="631"/>
      <c r="I43" s="631"/>
    </row>
    <row r="44" spans="1:9">
      <c r="A44" s="628" t="s">
        <v>96</v>
      </c>
      <c r="B44" s="628"/>
      <c r="C44" s="628"/>
      <c r="D44" s="628"/>
      <c r="E44" s="628"/>
      <c r="F44" s="628"/>
      <c r="G44" s="628"/>
      <c r="H44" s="628"/>
      <c r="I44" s="628"/>
    </row>
    <row r="45" spans="1:9" ht="315" customHeight="1">
      <c r="A45" s="631" t="s">
        <v>97</v>
      </c>
      <c r="B45" s="631"/>
      <c r="C45" s="631"/>
      <c r="D45" s="631"/>
      <c r="E45" s="631"/>
      <c r="F45" s="631"/>
      <c r="G45" s="631"/>
      <c r="H45" s="631"/>
      <c r="I45" s="631"/>
    </row>
    <row r="46" spans="1:9">
      <c r="A46" s="632" t="s">
        <v>98</v>
      </c>
      <c r="B46" s="631"/>
      <c r="C46" s="631"/>
      <c r="D46" s="631"/>
      <c r="E46" s="631"/>
      <c r="F46" s="631"/>
      <c r="G46" s="631"/>
      <c r="H46" s="631"/>
      <c r="I46" s="631"/>
    </row>
    <row r="47" spans="1:9" ht="63" customHeight="1">
      <c r="A47" s="631" t="s">
        <v>99</v>
      </c>
      <c r="B47" s="632"/>
      <c r="C47" s="632"/>
      <c r="D47" s="632"/>
      <c r="E47" s="632"/>
      <c r="F47" s="632"/>
      <c r="G47" s="632"/>
      <c r="H47" s="632"/>
      <c r="I47" s="632"/>
    </row>
    <row r="48" spans="1:9">
      <c r="A48" s="628" t="s">
        <v>100</v>
      </c>
      <c r="B48" s="628"/>
      <c r="C48" s="628"/>
      <c r="D48" s="628"/>
      <c r="E48" s="628"/>
      <c r="F48" s="628"/>
      <c r="G48" s="628"/>
      <c r="H48" s="628"/>
      <c r="I48" s="628"/>
    </row>
    <row r="49" spans="1:9" ht="33.950000000000003" customHeight="1">
      <c r="A49" s="631" t="s">
        <v>101</v>
      </c>
      <c r="B49" s="631"/>
      <c r="C49" s="631"/>
      <c r="D49" s="631"/>
      <c r="E49" s="631"/>
      <c r="F49" s="631"/>
      <c r="G49" s="631"/>
      <c r="H49" s="631"/>
      <c r="I49" s="631"/>
    </row>
    <row r="50" spans="1:9" ht="58.5" customHeight="1">
      <c r="A50" s="631" t="s">
        <v>102</v>
      </c>
      <c r="B50" s="631"/>
      <c r="C50" s="631"/>
      <c r="D50" s="631"/>
      <c r="E50" s="631"/>
      <c r="F50" s="631"/>
      <c r="G50" s="631"/>
      <c r="H50" s="631"/>
      <c r="I50" s="631"/>
    </row>
    <row r="51" spans="1:9">
      <c r="A51" s="628" t="s">
        <v>103</v>
      </c>
      <c r="B51" s="628"/>
      <c r="C51" s="628"/>
      <c r="D51" s="628"/>
      <c r="E51" s="628"/>
      <c r="F51" s="628"/>
      <c r="G51" s="628"/>
      <c r="H51" s="628"/>
      <c r="I51" s="628"/>
    </row>
    <row r="52" spans="1:9" ht="33.950000000000003" customHeight="1">
      <c r="A52" s="631" t="s">
        <v>104</v>
      </c>
      <c r="B52" s="631"/>
      <c r="C52" s="631"/>
      <c r="D52" s="631"/>
      <c r="E52" s="631"/>
      <c r="F52" s="631"/>
      <c r="G52" s="631"/>
      <c r="H52" s="631"/>
      <c r="I52" s="631"/>
    </row>
    <row r="53" spans="1:9" ht="87.6" customHeight="1">
      <c r="A53" s="631" t="s">
        <v>105</v>
      </c>
      <c r="B53" s="631"/>
      <c r="C53" s="631"/>
      <c r="D53" s="631"/>
      <c r="E53" s="631"/>
      <c r="F53" s="631"/>
      <c r="G53" s="631"/>
      <c r="H53" s="631"/>
      <c r="I53" s="631"/>
    </row>
    <row r="54" spans="1:9" ht="33" customHeight="1">
      <c r="A54" s="630" t="s">
        <v>246</v>
      </c>
      <c r="B54" s="630"/>
      <c r="C54" s="630"/>
      <c r="D54" s="630"/>
      <c r="E54" s="630"/>
      <c r="F54" s="630"/>
      <c r="G54" s="630"/>
      <c r="H54" s="630"/>
      <c r="I54" s="630"/>
    </row>
    <row r="55" spans="1:9" ht="72.599999999999994" customHeight="1">
      <c r="A55" s="630" t="s">
        <v>106</v>
      </c>
      <c r="B55" s="630"/>
      <c r="C55" s="630"/>
      <c r="D55" s="630"/>
      <c r="E55" s="630"/>
      <c r="F55" s="630"/>
      <c r="G55" s="630"/>
      <c r="H55" s="630"/>
      <c r="I55" s="630"/>
    </row>
    <row r="56" spans="1:9">
      <c r="A56" s="630" t="s">
        <v>107</v>
      </c>
      <c r="B56" s="630"/>
      <c r="C56" s="630"/>
      <c r="D56" s="630"/>
      <c r="E56" s="630"/>
      <c r="F56" s="630"/>
      <c r="G56" s="630"/>
      <c r="H56" s="630"/>
      <c r="I56" s="630"/>
    </row>
    <row r="57" spans="1:9">
      <c r="A57" s="630"/>
      <c r="B57" s="630"/>
      <c r="C57" s="630"/>
      <c r="D57" s="630"/>
      <c r="E57" s="630"/>
      <c r="F57" s="630"/>
      <c r="G57" s="630"/>
      <c r="H57" s="630"/>
      <c r="I57" s="630"/>
    </row>
    <row r="58" spans="1:9">
      <c r="A58" s="628" t="s">
        <v>108</v>
      </c>
      <c r="B58" s="628"/>
      <c r="C58" s="628"/>
      <c r="D58" s="628"/>
      <c r="E58" s="628"/>
      <c r="F58" s="628"/>
      <c r="G58" s="628"/>
      <c r="H58" s="628"/>
      <c r="I58" s="628"/>
    </row>
    <row r="59" spans="1:9">
      <c r="A59" s="629" t="s">
        <v>109</v>
      </c>
      <c r="B59" s="629"/>
      <c r="C59" s="629"/>
      <c r="D59" s="629"/>
      <c r="E59" s="629"/>
      <c r="F59" s="629"/>
      <c r="G59" s="629"/>
      <c r="H59" s="629"/>
      <c r="I59" s="629"/>
    </row>
    <row r="60" spans="1:9" ht="43.9" customHeight="1">
      <c r="A60" s="629" t="s">
        <v>110</v>
      </c>
      <c r="B60" s="629"/>
      <c r="C60" s="629"/>
      <c r="D60" s="629"/>
      <c r="E60" s="629"/>
      <c r="F60" s="629"/>
      <c r="G60" s="629"/>
      <c r="H60" s="629"/>
      <c r="I60" s="629"/>
    </row>
    <row r="61" spans="1:9">
      <c r="A61" s="628" t="s">
        <v>111</v>
      </c>
      <c r="B61" s="628"/>
      <c r="C61" s="628"/>
      <c r="D61" s="628"/>
      <c r="E61" s="628"/>
      <c r="F61" s="628"/>
      <c r="G61" s="628"/>
      <c r="H61" s="628"/>
      <c r="I61" s="628"/>
    </row>
    <row r="62" spans="1:9" ht="61.5" customHeight="1">
      <c r="A62" s="629" t="s">
        <v>112</v>
      </c>
      <c r="B62" s="629"/>
      <c r="C62" s="629"/>
      <c r="D62" s="629"/>
      <c r="E62" s="629"/>
      <c r="F62" s="629"/>
      <c r="G62" s="629"/>
      <c r="H62" s="629"/>
      <c r="I62" s="629"/>
    </row>
    <row r="63" spans="1:9" ht="29.45" customHeight="1">
      <c r="A63" s="629" t="s">
        <v>113</v>
      </c>
      <c r="B63" s="629"/>
      <c r="C63" s="629"/>
      <c r="D63" s="629"/>
      <c r="E63" s="629"/>
      <c r="F63" s="629"/>
      <c r="G63" s="629"/>
      <c r="H63" s="629"/>
      <c r="I63" s="629"/>
    </row>
    <row r="64" spans="1:9">
      <c r="A64" s="628" t="s">
        <v>114</v>
      </c>
      <c r="B64" s="628"/>
      <c r="C64" s="628"/>
      <c r="D64" s="628"/>
      <c r="E64" s="628"/>
      <c r="F64" s="628"/>
      <c r="G64" s="628"/>
      <c r="H64" s="628"/>
      <c r="I64" s="628"/>
    </row>
    <row r="65" spans="1:9" ht="31.9" customHeight="1">
      <c r="A65" s="629" t="s">
        <v>115</v>
      </c>
      <c r="B65" s="629"/>
      <c r="C65" s="629"/>
      <c r="D65" s="629"/>
      <c r="E65" s="629"/>
      <c r="F65" s="629"/>
      <c r="G65" s="629"/>
      <c r="H65" s="629"/>
      <c r="I65" s="629"/>
    </row>
    <row r="66" spans="1:9" ht="42.75">
      <c r="A66" s="32" t="s">
        <v>188</v>
      </c>
    </row>
    <row r="67" spans="1:9" ht="291" customHeight="1">
      <c r="A67" s="250" t="s">
        <v>641</v>
      </c>
    </row>
    <row r="70" spans="1:9">
      <c r="A70" s="33"/>
    </row>
  </sheetData>
  <sheetProtection selectLockedCells="1" selectUnlockedCells="1"/>
  <mergeCells count="61">
    <mergeCell ref="A15:I15"/>
    <mergeCell ref="A4:I4"/>
    <mergeCell ref="A5:I5"/>
    <mergeCell ref="A6:I6"/>
    <mergeCell ref="A7:I7"/>
    <mergeCell ref="A8:I8"/>
    <mergeCell ref="A9:I9"/>
    <mergeCell ref="A10:I10"/>
    <mergeCell ref="A11:I11"/>
    <mergeCell ref="A12:I12"/>
    <mergeCell ref="A13:I13"/>
    <mergeCell ref="A14:I14"/>
    <mergeCell ref="A26:I26"/>
    <mergeCell ref="A16:I16"/>
    <mergeCell ref="A17:I17"/>
    <mergeCell ref="A18:I18"/>
    <mergeCell ref="A19:I19"/>
    <mergeCell ref="A20:I20"/>
    <mergeCell ref="A21:I21"/>
    <mergeCell ref="A22:I22"/>
    <mergeCell ref="A23:I23"/>
    <mergeCell ref="A24:I24"/>
    <mergeCell ref="A25:I25"/>
    <mergeCell ref="A38:I38"/>
    <mergeCell ref="A27:I27"/>
    <mergeCell ref="A28:I28"/>
    <mergeCell ref="A29:I29"/>
    <mergeCell ref="A30:I30"/>
    <mergeCell ref="A31:I31"/>
    <mergeCell ref="A32:I32"/>
    <mergeCell ref="A33:I33"/>
    <mergeCell ref="A34:I34"/>
    <mergeCell ref="A35:I35"/>
    <mergeCell ref="A36:I36"/>
    <mergeCell ref="A37:I37"/>
    <mergeCell ref="A50:I50"/>
    <mergeCell ref="A39:I39"/>
    <mergeCell ref="A40:I40"/>
    <mergeCell ref="A41:I41"/>
    <mergeCell ref="A42:I42"/>
    <mergeCell ref="A43:I43"/>
    <mergeCell ref="A44:I44"/>
    <mergeCell ref="A45:I45"/>
    <mergeCell ref="A46:I46"/>
    <mergeCell ref="A47:I47"/>
    <mergeCell ref="A48:I48"/>
    <mergeCell ref="A49:I49"/>
    <mergeCell ref="A51:I51"/>
    <mergeCell ref="A52:I52"/>
    <mergeCell ref="A53:I53"/>
    <mergeCell ref="A54:I54"/>
    <mergeCell ref="A55:I55"/>
    <mergeCell ref="A64:I64"/>
    <mergeCell ref="A65:I65"/>
    <mergeCell ref="A56:I57"/>
    <mergeCell ref="A58:I58"/>
    <mergeCell ref="A59:I59"/>
    <mergeCell ref="A60:I60"/>
    <mergeCell ref="A61:I61"/>
    <mergeCell ref="A62:I62"/>
    <mergeCell ref="A63:I63"/>
  </mergeCells>
  <pageMargins left="0.78740157480314965" right="0.39370078740157483" top="0.98425196850393704" bottom="0.78740157480314965" header="0.51181102362204722" footer="0.31496062992125984"/>
  <pageSetup paperSize="9" scale="53" firstPageNumber="0" orientation="portrait" horizontalDpi="300" verticalDpi="300" r:id="rId1"/>
  <headerFooter alignWithMargins="0">
    <oddFooter>&amp;R&amp;P</oddFooter>
  </headerFooter>
  <rowBreaks count="2" manualBreakCount="2">
    <brk id="25" max="1"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4FC4-EDC9-4BF4-A3C0-1B056DC2F763}">
  <sheetPr codeName="List4">
    <tabColor rgb="FF92D050"/>
  </sheetPr>
  <dimension ref="A1:F29"/>
  <sheetViews>
    <sheetView view="pageBreakPreview" topLeftCell="A25" zoomScaleNormal="100" zoomScaleSheetLayoutView="100" workbookViewId="0">
      <selection activeCell="E27" sqref="E11:E27"/>
    </sheetView>
  </sheetViews>
  <sheetFormatPr defaultColWidth="9.140625" defaultRowHeight="12.75"/>
  <cols>
    <col min="1" max="1" width="9.140625" style="99"/>
    <col min="2" max="2" width="79.5703125" style="99" customWidth="1"/>
    <col min="3" max="3" width="4.140625" style="99" bestFit="1" customWidth="1"/>
    <col min="4" max="4" width="10.28515625" style="99" customWidth="1"/>
    <col min="5" max="5" width="12.5703125" style="99" customWidth="1"/>
    <col min="6" max="6" width="14.140625" style="99" customWidth="1"/>
    <col min="7" max="16384" width="9.140625" style="99"/>
  </cols>
  <sheetData>
    <row r="1" spans="1:6" ht="13.5" thickBot="1">
      <c r="A1" s="127" t="s">
        <v>193</v>
      </c>
      <c r="B1" s="128" t="s">
        <v>10</v>
      </c>
      <c r="C1" s="129"/>
      <c r="D1" s="129"/>
      <c r="E1" s="129"/>
      <c r="F1" s="129"/>
    </row>
    <row r="2" spans="1:6" ht="13.5" thickTop="1">
      <c r="A2" s="130"/>
      <c r="B2" s="131"/>
    </row>
    <row r="3" spans="1:6">
      <c r="A3" s="130" t="s">
        <v>194</v>
      </c>
      <c r="B3" s="131" t="s">
        <v>12</v>
      </c>
    </row>
    <row r="4" spans="1:6">
      <c r="A4" s="130"/>
      <c r="B4" s="131"/>
    </row>
    <row r="5" spans="1:6">
      <c r="A5" s="130"/>
      <c r="B5" s="98" t="s">
        <v>198</v>
      </c>
    </row>
    <row r="6" spans="1:6" ht="51">
      <c r="A6" s="130"/>
      <c r="B6" s="81" t="s">
        <v>253</v>
      </c>
    </row>
    <row r="7" spans="1:6" ht="178.5">
      <c r="A7" s="130"/>
      <c r="B7" s="76" t="s">
        <v>252</v>
      </c>
    </row>
    <row r="8" spans="1:6" ht="16.5" customHeight="1">
      <c r="A8" s="132"/>
      <c r="B8" s="133"/>
    </row>
    <row r="9" spans="1:6" s="212" customFormat="1" ht="13.5" thickBot="1">
      <c r="A9" s="210" t="s">
        <v>195</v>
      </c>
      <c r="B9" s="210" t="s">
        <v>196</v>
      </c>
      <c r="C9" s="210" t="s">
        <v>189</v>
      </c>
      <c r="D9" s="210" t="s">
        <v>190</v>
      </c>
      <c r="E9" s="211" t="s">
        <v>191</v>
      </c>
      <c r="F9" s="210" t="s">
        <v>192</v>
      </c>
    </row>
    <row r="10" spans="1:6" ht="13.5" thickTop="1">
      <c r="A10" s="105"/>
      <c r="B10" s="134"/>
      <c r="C10" s="134"/>
      <c r="D10" s="124"/>
      <c r="E10" s="124"/>
      <c r="F10" s="124"/>
    </row>
    <row r="11" spans="1:6" ht="321.75" customHeight="1">
      <c r="A11" s="209" t="s">
        <v>330</v>
      </c>
      <c r="B11" s="120" t="s">
        <v>259</v>
      </c>
    </row>
    <row r="12" spans="1:6" ht="251.25" customHeight="1">
      <c r="A12" s="119"/>
      <c r="B12" s="120" t="s">
        <v>251</v>
      </c>
      <c r="C12" s="121"/>
      <c r="D12" s="122"/>
      <c r="E12" s="123"/>
      <c r="F12" s="123"/>
    </row>
    <row r="13" spans="1:6" ht="303" customHeight="1">
      <c r="A13" s="119"/>
      <c r="B13" s="120" t="s">
        <v>250</v>
      </c>
      <c r="C13" s="121"/>
      <c r="D13" s="122"/>
      <c r="E13" s="123"/>
      <c r="F13" s="123"/>
    </row>
    <row r="14" spans="1:6" ht="264.75" customHeight="1">
      <c r="A14" s="119"/>
      <c r="B14" s="120" t="s">
        <v>247</v>
      </c>
      <c r="C14" s="121"/>
      <c r="D14" s="122"/>
      <c r="E14" s="123"/>
      <c r="F14" s="123"/>
    </row>
    <row r="15" spans="1:6" ht="310.5" customHeight="1">
      <c r="A15" s="119"/>
      <c r="B15" s="120" t="s">
        <v>249</v>
      </c>
    </row>
    <row r="16" spans="1:6" ht="302.25" customHeight="1">
      <c r="A16" s="119"/>
      <c r="B16" s="120" t="s">
        <v>248</v>
      </c>
    </row>
    <row r="17" spans="1:6" ht="219.6" customHeight="1">
      <c r="A17" s="209"/>
      <c r="B17" s="120" t="s">
        <v>501</v>
      </c>
    </row>
    <row r="18" spans="1:6">
      <c r="A18" s="209"/>
      <c r="B18" s="120"/>
      <c r="C18" s="114" t="s">
        <v>6</v>
      </c>
      <c r="D18" s="124">
        <v>1</v>
      </c>
      <c r="E18" s="125"/>
      <c r="F18" s="126">
        <f>E18*D18</f>
        <v>0</v>
      </c>
    </row>
    <row r="19" spans="1:6">
      <c r="A19" s="209"/>
      <c r="B19" s="120"/>
      <c r="C19" s="114"/>
      <c r="D19" s="124"/>
      <c r="E19" s="126"/>
      <c r="F19" s="126"/>
    </row>
    <row r="20" spans="1:6" ht="258.75" customHeight="1">
      <c r="A20" s="209" t="s">
        <v>638</v>
      </c>
      <c r="B20" s="120" t="s">
        <v>1035</v>
      </c>
    </row>
    <row r="21" spans="1:6">
      <c r="A21" s="209"/>
      <c r="B21" s="120"/>
      <c r="C21" s="114" t="s">
        <v>6</v>
      </c>
      <c r="D21" s="124">
        <v>1</v>
      </c>
      <c r="E21" s="125"/>
      <c r="F21" s="126">
        <f>E21*D21</f>
        <v>0</v>
      </c>
    </row>
    <row r="22" spans="1:6" ht="191.25">
      <c r="A22" s="209" t="s">
        <v>639</v>
      </c>
      <c r="B22" s="120" t="s">
        <v>1036</v>
      </c>
      <c r="C22" s="114"/>
      <c r="D22" s="124"/>
      <c r="E22" s="126"/>
      <c r="F22" s="126"/>
    </row>
    <row r="23" spans="1:6">
      <c r="A23" s="209"/>
      <c r="B23" s="120"/>
      <c r="C23" s="114" t="s">
        <v>4</v>
      </c>
      <c r="D23" s="124">
        <v>6</v>
      </c>
      <c r="E23" s="125"/>
      <c r="F23" s="126">
        <f>E23*D23</f>
        <v>0</v>
      </c>
    </row>
    <row r="24" spans="1:6" ht="191.25">
      <c r="A24" s="209" t="s">
        <v>1037</v>
      </c>
      <c r="B24" s="120" t="s">
        <v>1039</v>
      </c>
      <c r="C24" s="114"/>
      <c r="D24" s="124"/>
      <c r="E24" s="126"/>
      <c r="F24" s="126"/>
    </row>
    <row r="25" spans="1:6">
      <c r="A25" s="209"/>
      <c r="B25" s="120"/>
      <c r="C25" s="114" t="s">
        <v>4</v>
      </c>
      <c r="D25" s="124">
        <v>3</v>
      </c>
      <c r="E25" s="125"/>
      <c r="F25" s="126">
        <f>E25*D25</f>
        <v>0</v>
      </c>
    </row>
    <row r="26" spans="1:6" ht="331.5">
      <c r="A26" s="209" t="s">
        <v>1038</v>
      </c>
      <c r="B26" s="120" t="s">
        <v>675</v>
      </c>
      <c r="C26" s="114"/>
      <c r="D26" s="124"/>
      <c r="E26" s="126"/>
      <c r="F26" s="126"/>
    </row>
    <row r="27" spans="1:6" ht="13.5" thickBot="1">
      <c r="A27" s="209"/>
      <c r="B27" s="120"/>
      <c r="C27" s="114" t="s">
        <v>6</v>
      </c>
      <c r="D27" s="124">
        <v>1</v>
      </c>
      <c r="E27" s="125"/>
      <c r="F27" s="126">
        <f>E27*D27</f>
        <v>0</v>
      </c>
    </row>
    <row r="28" spans="1:6" s="134" customFormat="1" ht="13.5" thickBot="1">
      <c r="A28" s="135"/>
      <c r="B28" s="136" t="s">
        <v>197</v>
      </c>
      <c r="C28" s="137"/>
      <c r="D28" s="138"/>
      <c r="E28" s="139"/>
      <c r="F28" s="139">
        <f>SUM(F18:F27)</f>
        <v>0</v>
      </c>
    </row>
    <row r="29" spans="1:6" ht="13.5" thickTop="1"/>
  </sheetData>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A2AD-3E81-4219-8833-AF8DB423709C}">
  <sheetPr codeName="List5">
    <tabColor rgb="FF92D050"/>
  </sheetPr>
  <dimension ref="A1:J86"/>
  <sheetViews>
    <sheetView view="pageBreakPreview" topLeftCell="A81" zoomScaleNormal="100" zoomScaleSheetLayoutView="100" workbookViewId="0">
      <selection activeCell="E83" sqref="E26:E83"/>
    </sheetView>
  </sheetViews>
  <sheetFormatPr defaultColWidth="9.140625" defaultRowHeight="12.75"/>
  <cols>
    <col min="1" max="1" width="9.140625" style="99"/>
    <col min="2" max="2" width="77.42578125" style="99" customWidth="1"/>
    <col min="3" max="3" width="5.28515625" style="99" bestFit="1" customWidth="1"/>
    <col min="4" max="4" width="9.140625" style="99"/>
    <col min="5" max="5" width="12.42578125" style="99" customWidth="1"/>
    <col min="6" max="6" width="14.28515625" style="99" customWidth="1"/>
    <col min="7" max="16384" width="9.140625" style="99"/>
  </cols>
  <sheetData>
    <row r="1" spans="1:6" ht="13.5" thickBot="1">
      <c r="A1" s="127" t="s">
        <v>193</v>
      </c>
      <c r="B1" s="128" t="s">
        <v>10</v>
      </c>
      <c r="C1" s="129"/>
      <c r="D1" s="129"/>
      <c r="E1" s="129"/>
      <c r="F1" s="129"/>
    </row>
    <row r="2" spans="1:6" ht="13.5" thickTop="1">
      <c r="A2" s="100"/>
      <c r="B2" s="102"/>
      <c r="F2" s="101"/>
    </row>
    <row r="3" spans="1:6">
      <c r="A3" s="130" t="s">
        <v>287</v>
      </c>
      <c r="B3" s="102" t="s">
        <v>11</v>
      </c>
      <c r="C3" s="103"/>
      <c r="D3" s="103"/>
      <c r="E3" s="104"/>
      <c r="F3" s="105"/>
    </row>
    <row r="4" spans="1:6">
      <c r="A4" s="100"/>
      <c r="B4" s="102"/>
      <c r="C4" s="101"/>
      <c r="D4" s="101"/>
      <c r="E4" s="101"/>
      <c r="F4" s="101"/>
    </row>
    <row r="5" spans="1:6">
      <c r="A5" s="100"/>
      <c r="B5" s="98" t="s">
        <v>198</v>
      </c>
      <c r="C5" s="101"/>
      <c r="D5" s="101"/>
      <c r="E5" s="101"/>
      <c r="F5" s="101"/>
    </row>
    <row r="6" spans="1:6">
      <c r="A6" s="100"/>
      <c r="B6" s="79"/>
      <c r="C6" s="101"/>
      <c r="D6" s="101"/>
      <c r="E6" s="101"/>
      <c r="F6" s="101"/>
    </row>
    <row r="7" spans="1:6" ht="38.25">
      <c r="A7" s="100"/>
      <c r="B7" s="81" t="s">
        <v>199</v>
      </c>
      <c r="C7" s="76"/>
      <c r="D7" s="76"/>
      <c r="E7" s="101"/>
      <c r="F7" s="101"/>
    </row>
    <row r="8" spans="1:6" ht="203.45" customHeight="1">
      <c r="A8" s="100"/>
      <c r="B8" s="81" t="s">
        <v>254</v>
      </c>
      <c r="C8" s="76"/>
      <c r="D8" s="76"/>
      <c r="E8" s="101"/>
      <c r="F8" s="101"/>
    </row>
    <row r="9" spans="1:6">
      <c r="A9" s="100"/>
      <c r="B9" s="118" t="s">
        <v>256</v>
      </c>
      <c r="C9" s="76"/>
      <c r="D9" s="76"/>
      <c r="E9" s="101"/>
      <c r="F9" s="101"/>
    </row>
    <row r="10" spans="1:6" ht="293.25">
      <c r="A10" s="100"/>
      <c r="B10" s="82" t="s">
        <v>255</v>
      </c>
      <c r="C10" s="76"/>
      <c r="D10" s="76"/>
      <c r="E10" s="101"/>
      <c r="F10" s="101"/>
    </row>
    <row r="11" spans="1:6" ht="293.25">
      <c r="A11" s="100"/>
      <c r="B11" s="82" t="s">
        <v>637</v>
      </c>
      <c r="C11" s="76"/>
      <c r="D11" s="76"/>
      <c r="E11" s="101"/>
      <c r="F11" s="101"/>
    </row>
    <row r="12" spans="1:6">
      <c r="A12" s="100"/>
      <c r="B12" s="633" t="s">
        <v>200</v>
      </c>
      <c r="C12" s="634"/>
      <c r="D12" s="106"/>
      <c r="E12" s="101"/>
      <c r="F12" s="101"/>
    </row>
    <row r="13" spans="1:6" ht="38.25">
      <c r="A13" s="100"/>
      <c r="B13" s="82" t="s">
        <v>201</v>
      </c>
      <c r="C13" s="76"/>
      <c r="D13" s="76"/>
      <c r="E13" s="101"/>
      <c r="F13" s="101"/>
    </row>
    <row r="14" spans="1:6">
      <c r="A14" s="100"/>
      <c r="B14" s="82"/>
      <c r="C14" s="76"/>
      <c r="D14" s="76"/>
      <c r="E14" s="101"/>
      <c r="F14" s="101"/>
    </row>
    <row r="15" spans="1:6">
      <c r="A15" s="100"/>
      <c r="B15" s="216" t="s">
        <v>202</v>
      </c>
      <c r="C15" s="217"/>
      <c r="D15" s="81"/>
      <c r="E15" s="101"/>
      <c r="F15" s="101"/>
    </row>
    <row r="16" spans="1:6" ht="12.6" customHeight="1">
      <c r="A16" s="100"/>
      <c r="B16" s="86" t="s">
        <v>257</v>
      </c>
      <c r="C16" s="76"/>
      <c r="D16" s="81"/>
      <c r="E16" s="101"/>
      <c r="F16" s="101"/>
    </row>
    <row r="17" spans="1:10" ht="63.75">
      <c r="A17" s="100"/>
      <c r="B17" s="82" t="s">
        <v>203</v>
      </c>
      <c r="C17" s="76"/>
      <c r="D17" s="76"/>
      <c r="E17" s="101"/>
      <c r="F17" s="101"/>
    </row>
    <row r="18" spans="1:10" ht="51">
      <c r="A18" s="100"/>
      <c r="B18" s="82" t="s">
        <v>204</v>
      </c>
      <c r="C18" s="76"/>
      <c r="D18" s="76"/>
      <c r="E18" s="101"/>
      <c r="F18" s="101"/>
    </row>
    <row r="19" spans="1:10" ht="38.25">
      <c r="A19" s="100"/>
      <c r="B19" s="82" t="s">
        <v>205</v>
      </c>
      <c r="C19" s="76"/>
      <c r="D19" s="76"/>
      <c r="E19" s="101"/>
      <c r="F19" s="101"/>
    </row>
    <row r="20" spans="1:10">
      <c r="A20" s="100"/>
      <c r="B20" s="81"/>
      <c r="C20" s="76"/>
      <c r="D20" s="76"/>
      <c r="E20" s="101"/>
      <c r="F20" s="101"/>
    </row>
    <row r="21" spans="1:10">
      <c r="A21" s="100"/>
      <c r="B21" s="77" t="s">
        <v>108</v>
      </c>
      <c r="C21" s="76"/>
      <c r="D21" s="76"/>
      <c r="E21" s="101"/>
      <c r="F21" s="101"/>
    </row>
    <row r="22" spans="1:10" ht="114.75">
      <c r="A22" s="100"/>
      <c r="B22" s="76" t="s">
        <v>258</v>
      </c>
      <c r="C22" s="76"/>
      <c r="D22" s="76"/>
      <c r="E22" s="101"/>
      <c r="F22" s="101"/>
    </row>
    <row r="23" spans="1:10" ht="306">
      <c r="A23" s="107"/>
      <c r="B23" s="249" t="s">
        <v>640</v>
      </c>
      <c r="C23" s="101"/>
      <c r="D23" s="101"/>
      <c r="E23" s="101"/>
      <c r="F23" s="101"/>
    </row>
    <row r="24" spans="1:10">
      <c r="A24" s="107"/>
      <c r="B24" s="249"/>
      <c r="C24" s="101"/>
      <c r="D24" s="101"/>
      <c r="E24" s="101"/>
      <c r="F24" s="101"/>
    </row>
    <row r="25" spans="1:10" s="105" customFormat="1" ht="13.5" thickBot="1">
      <c r="A25" s="210" t="s">
        <v>195</v>
      </c>
      <c r="B25" s="162" t="s">
        <v>196</v>
      </c>
      <c r="C25" s="162" t="s">
        <v>189</v>
      </c>
      <c r="D25" s="213" t="s">
        <v>190</v>
      </c>
      <c r="E25" s="214" t="s">
        <v>191</v>
      </c>
      <c r="F25" s="215" t="s">
        <v>192</v>
      </c>
    </row>
    <row r="26" spans="1:10" ht="204.75" thickTop="1">
      <c r="A26" s="209" t="s">
        <v>329</v>
      </c>
      <c r="B26" s="109" t="s">
        <v>504</v>
      </c>
      <c r="C26" s="101"/>
      <c r="D26" s="101"/>
      <c r="E26" s="101"/>
      <c r="F26" s="101"/>
    </row>
    <row r="27" spans="1:10">
      <c r="A27" s="182"/>
      <c r="B27" s="110"/>
      <c r="C27" s="114" t="s">
        <v>6</v>
      </c>
      <c r="D27" s="124">
        <v>1</v>
      </c>
      <c r="E27" s="125"/>
      <c r="F27" s="126">
        <f>E27*D27</f>
        <v>0</v>
      </c>
    </row>
    <row r="28" spans="1:10" ht="177.6" customHeight="1">
      <c r="A28" s="107" t="s">
        <v>328</v>
      </c>
      <c r="B28" s="141" t="s">
        <v>502</v>
      </c>
      <c r="C28" s="124"/>
      <c r="D28" s="101"/>
      <c r="E28" s="101"/>
      <c r="F28" s="101"/>
      <c r="G28" s="111"/>
      <c r="H28" s="111"/>
      <c r="I28" s="111"/>
      <c r="J28" s="111"/>
    </row>
    <row r="29" spans="1:10">
      <c r="A29" s="182"/>
      <c r="B29" s="110"/>
      <c r="C29" s="124" t="s">
        <v>2</v>
      </c>
      <c r="D29" s="101">
        <v>75.33</v>
      </c>
      <c r="E29" s="125"/>
      <c r="F29" s="126">
        <f>E29*D29</f>
        <v>0</v>
      </c>
    </row>
    <row r="30" spans="1:10" ht="166.5" customHeight="1">
      <c r="A30" s="597" t="s">
        <v>327</v>
      </c>
      <c r="B30" s="144" t="s">
        <v>1149</v>
      </c>
      <c r="C30" s="124"/>
      <c r="D30" s="101"/>
      <c r="E30" s="101"/>
      <c r="F30" s="101"/>
    </row>
    <row r="31" spans="1:10">
      <c r="A31" s="182"/>
      <c r="B31" s="110"/>
      <c r="C31" s="124" t="s">
        <v>6</v>
      </c>
      <c r="D31" s="101">
        <v>1</v>
      </c>
      <c r="E31" s="125"/>
      <c r="F31" s="126">
        <f>E31*D31</f>
        <v>0</v>
      </c>
    </row>
    <row r="32" spans="1:10" ht="153">
      <c r="A32" s="107" t="s">
        <v>299</v>
      </c>
      <c r="B32" s="112" t="s">
        <v>503</v>
      </c>
      <c r="C32" s="124"/>
      <c r="D32" s="101"/>
      <c r="E32" s="101"/>
      <c r="F32" s="101"/>
    </row>
    <row r="33" spans="1:6">
      <c r="A33" s="182"/>
      <c r="B33" s="113"/>
      <c r="C33" s="124" t="s">
        <v>0</v>
      </c>
      <c r="D33" s="101">
        <v>22.6</v>
      </c>
      <c r="E33" s="125"/>
      <c r="F33" s="126">
        <f>E33*D33</f>
        <v>0</v>
      </c>
    </row>
    <row r="34" spans="1:6" ht="408">
      <c r="A34" s="597" t="s">
        <v>326</v>
      </c>
      <c r="B34" s="117" t="s">
        <v>1040</v>
      </c>
      <c r="C34" s="124"/>
      <c r="D34" s="101"/>
      <c r="E34" s="101"/>
      <c r="F34" s="101"/>
    </row>
    <row r="35" spans="1:6">
      <c r="A35" s="182"/>
      <c r="B35" s="114"/>
      <c r="C35" s="140" t="s">
        <v>0</v>
      </c>
      <c r="D35" s="115">
        <v>91.56</v>
      </c>
      <c r="E35" s="125"/>
      <c r="F35" s="126">
        <f>E35*D35</f>
        <v>0</v>
      </c>
    </row>
    <row r="36" spans="1:6" ht="163.9" customHeight="1">
      <c r="A36" s="107" t="s">
        <v>325</v>
      </c>
      <c r="B36" s="112" t="s">
        <v>505</v>
      </c>
      <c r="C36" s="124"/>
      <c r="D36" s="101"/>
      <c r="E36" s="101"/>
      <c r="F36" s="101"/>
    </row>
    <row r="37" spans="1:6">
      <c r="A37" s="182"/>
      <c r="B37" s="113"/>
      <c r="C37" s="124" t="s">
        <v>0</v>
      </c>
      <c r="D37" s="101">
        <v>14.12</v>
      </c>
      <c r="E37" s="125"/>
      <c r="F37" s="126">
        <f>E37*D37</f>
        <v>0</v>
      </c>
    </row>
    <row r="38" spans="1:6" ht="199.5" customHeight="1">
      <c r="A38" s="107" t="s">
        <v>324</v>
      </c>
      <c r="B38" s="117" t="s">
        <v>1041</v>
      </c>
      <c r="C38" s="124"/>
      <c r="D38" s="101"/>
      <c r="E38" s="101"/>
      <c r="F38" s="101"/>
    </row>
    <row r="39" spans="1:6" ht="18" customHeight="1">
      <c r="A39" s="182"/>
      <c r="B39" s="112"/>
      <c r="C39" s="124" t="s">
        <v>6</v>
      </c>
      <c r="D39" s="101">
        <v>1</v>
      </c>
      <c r="E39" s="125"/>
      <c r="F39" s="126">
        <f>E39*D39</f>
        <v>0</v>
      </c>
    </row>
    <row r="40" spans="1:6" ht="135.75" customHeight="1">
      <c r="A40" s="107" t="s">
        <v>323</v>
      </c>
      <c r="B40" s="117" t="s">
        <v>1042</v>
      </c>
      <c r="C40" s="124"/>
      <c r="D40" s="101"/>
      <c r="E40" s="101"/>
      <c r="F40" s="101"/>
    </row>
    <row r="41" spans="1:6">
      <c r="A41" s="107" t="s">
        <v>300</v>
      </c>
      <c r="B41" s="113" t="s">
        <v>636</v>
      </c>
      <c r="C41" s="124" t="s">
        <v>0</v>
      </c>
      <c r="D41" s="101">
        <v>1.27</v>
      </c>
      <c r="E41" s="125"/>
      <c r="F41" s="126">
        <f>E41*D41</f>
        <v>0</v>
      </c>
    </row>
    <row r="42" spans="1:6">
      <c r="A42" s="107" t="s">
        <v>301</v>
      </c>
      <c r="B42" s="113" t="s">
        <v>260</v>
      </c>
      <c r="C42" s="124" t="s">
        <v>0</v>
      </c>
      <c r="D42" s="101">
        <v>3.5</v>
      </c>
      <c r="E42" s="125"/>
      <c r="F42" s="126">
        <f>E42*D42</f>
        <v>0</v>
      </c>
    </row>
    <row r="43" spans="1:6" ht="165.75">
      <c r="A43" s="107" t="s">
        <v>322</v>
      </c>
      <c r="B43" s="144" t="s">
        <v>506</v>
      </c>
      <c r="C43" s="124"/>
      <c r="D43" s="101"/>
      <c r="E43" s="101"/>
      <c r="F43" s="101"/>
    </row>
    <row r="44" spans="1:6">
      <c r="A44" s="182"/>
      <c r="B44" s="113"/>
      <c r="C44" s="124" t="s">
        <v>0</v>
      </c>
      <c r="D44" s="101">
        <v>26.02</v>
      </c>
      <c r="E44" s="125"/>
      <c r="F44" s="126">
        <f>E44*D44</f>
        <v>0</v>
      </c>
    </row>
    <row r="45" spans="1:6" ht="165.75">
      <c r="A45" s="107" t="s">
        <v>321</v>
      </c>
      <c r="B45" s="144" t="s">
        <v>507</v>
      </c>
      <c r="C45" s="124"/>
      <c r="D45" s="101"/>
      <c r="E45" s="101"/>
      <c r="F45" s="101"/>
    </row>
    <row r="46" spans="1:6">
      <c r="A46" s="182"/>
      <c r="B46" s="113"/>
      <c r="C46" s="124" t="s">
        <v>0</v>
      </c>
      <c r="D46" s="101">
        <v>104.08</v>
      </c>
      <c r="E46" s="125"/>
      <c r="F46" s="126">
        <f>E46*D46</f>
        <v>0</v>
      </c>
    </row>
    <row r="47" spans="1:6" ht="230.45" customHeight="1">
      <c r="A47" s="107" t="s">
        <v>302</v>
      </c>
      <c r="B47" s="144" t="s">
        <v>508</v>
      </c>
      <c r="C47" s="124"/>
      <c r="D47" s="101"/>
      <c r="E47" s="101"/>
      <c r="F47" s="101"/>
    </row>
    <row r="48" spans="1:6">
      <c r="A48" s="182"/>
      <c r="C48" s="113" t="s">
        <v>6</v>
      </c>
      <c r="D48" s="101">
        <v>1</v>
      </c>
      <c r="E48" s="125"/>
      <c r="F48" s="126">
        <f>E48*D48</f>
        <v>0</v>
      </c>
    </row>
    <row r="49" spans="1:6" ht="101.25" customHeight="1">
      <c r="A49" s="107" t="s">
        <v>320</v>
      </c>
      <c r="B49" s="116" t="s">
        <v>509</v>
      </c>
      <c r="C49" s="124"/>
      <c r="D49" s="101"/>
      <c r="E49" s="126"/>
      <c r="F49" s="126"/>
    </row>
    <row r="50" spans="1:6" ht="66.75" customHeight="1">
      <c r="A50" s="107" t="s">
        <v>303</v>
      </c>
      <c r="B50" s="142" t="s">
        <v>261</v>
      </c>
    </row>
    <row r="51" spans="1:6">
      <c r="A51" s="107"/>
      <c r="B51" s="142"/>
      <c r="C51" s="124" t="s">
        <v>6</v>
      </c>
      <c r="D51" s="101">
        <v>2</v>
      </c>
      <c r="E51" s="125"/>
      <c r="F51" s="126">
        <f>E51*D51</f>
        <v>0</v>
      </c>
    </row>
    <row r="52" spans="1:6" ht="105.75" customHeight="1">
      <c r="A52" s="107" t="s">
        <v>304</v>
      </c>
      <c r="B52" s="143" t="s">
        <v>262</v>
      </c>
    </row>
    <row r="53" spans="1:6">
      <c r="A53" s="107"/>
      <c r="B53" s="143"/>
      <c r="C53" s="124" t="s">
        <v>6</v>
      </c>
      <c r="D53" s="101">
        <v>2</v>
      </c>
      <c r="E53" s="125"/>
      <c r="F53" s="126">
        <f>E53*D53</f>
        <v>0</v>
      </c>
    </row>
    <row r="54" spans="1:6" ht="66.75" customHeight="1">
      <c r="A54" s="107" t="s">
        <v>305</v>
      </c>
      <c r="B54" s="144" t="s">
        <v>263</v>
      </c>
    </row>
    <row r="55" spans="1:6">
      <c r="A55" s="107"/>
      <c r="B55" s="144"/>
      <c r="C55" s="124" t="s">
        <v>6</v>
      </c>
      <c r="D55" s="101">
        <v>3</v>
      </c>
      <c r="E55" s="125"/>
      <c r="F55" s="126">
        <f>E55*D55</f>
        <v>0</v>
      </c>
    </row>
    <row r="56" spans="1:6" ht="153">
      <c r="A56" s="107" t="s">
        <v>306</v>
      </c>
      <c r="B56" s="116" t="s">
        <v>264</v>
      </c>
    </row>
    <row r="57" spans="1:6">
      <c r="A57" s="107"/>
      <c r="B57" s="116"/>
      <c r="C57" s="124" t="s">
        <v>6</v>
      </c>
      <c r="D57" s="101">
        <v>1</v>
      </c>
      <c r="E57" s="125"/>
      <c r="F57" s="126">
        <f>E57*D57</f>
        <v>0</v>
      </c>
    </row>
    <row r="58" spans="1:6" ht="127.5">
      <c r="A58" s="107" t="s">
        <v>307</v>
      </c>
      <c r="B58" s="145" t="s">
        <v>510</v>
      </c>
      <c r="C58" s="124"/>
      <c r="D58" s="101"/>
      <c r="E58" s="101"/>
      <c r="F58" s="101"/>
    </row>
    <row r="59" spans="1:6">
      <c r="A59" s="182"/>
      <c r="B59" s="113"/>
      <c r="C59" s="124" t="s">
        <v>4</v>
      </c>
      <c r="D59" s="101">
        <v>4</v>
      </c>
      <c r="E59" s="125"/>
      <c r="F59" s="126">
        <f>E59*D59</f>
        <v>0</v>
      </c>
    </row>
    <row r="60" spans="1:6" ht="127.5">
      <c r="A60" s="107" t="s">
        <v>308</v>
      </c>
      <c r="B60" s="218" t="s">
        <v>511</v>
      </c>
      <c r="C60" s="124"/>
      <c r="D60" s="101"/>
      <c r="E60" s="101"/>
      <c r="F60" s="101"/>
    </row>
    <row r="61" spans="1:6">
      <c r="A61" s="182"/>
      <c r="B61" s="110"/>
      <c r="C61" s="124" t="s">
        <v>4</v>
      </c>
      <c r="D61" s="101">
        <v>1</v>
      </c>
      <c r="E61" s="125"/>
      <c r="F61" s="126">
        <f>E61*D61</f>
        <v>0</v>
      </c>
    </row>
    <row r="62" spans="1:6" ht="153">
      <c r="A62" s="107" t="s">
        <v>309</v>
      </c>
      <c r="B62" s="180" t="s">
        <v>512</v>
      </c>
      <c r="C62" s="124"/>
      <c r="D62" s="101"/>
      <c r="E62" s="101"/>
      <c r="F62" s="101"/>
    </row>
    <row r="63" spans="1:6">
      <c r="A63" s="182"/>
      <c r="B63" s="110"/>
      <c r="C63" s="124" t="s">
        <v>2</v>
      </c>
      <c r="D63" s="101">
        <v>32.25</v>
      </c>
      <c r="E63" s="125"/>
      <c r="F63" s="126">
        <f>E63*D63</f>
        <v>0</v>
      </c>
    </row>
    <row r="64" spans="1:6" ht="158.25" customHeight="1">
      <c r="A64" s="107" t="s">
        <v>310</v>
      </c>
      <c r="B64" s="117" t="s">
        <v>1043</v>
      </c>
      <c r="C64" s="124"/>
      <c r="D64" s="101"/>
      <c r="E64" s="101"/>
      <c r="F64" s="101"/>
    </row>
    <row r="65" spans="1:6">
      <c r="A65" s="182"/>
      <c r="B65" s="113"/>
      <c r="C65" s="124" t="s">
        <v>2</v>
      </c>
      <c r="D65" s="101">
        <v>20.29</v>
      </c>
      <c r="E65" s="125"/>
      <c r="F65" s="126">
        <f>E65*D65</f>
        <v>0</v>
      </c>
    </row>
    <row r="66" spans="1:6" ht="267.75">
      <c r="A66" s="107" t="s">
        <v>311</v>
      </c>
      <c r="B66" s="117" t="s">
        <v>513</v>
      </c>
      <c r="C66" s="124"/>
      <c r="D66" s="101"/>
      <c r="E66" s="101"/>
      <c r="F66" s="101"/>
    </row>
    <row r="67" spans="1:6">
      <c r="A67" s="182"/>
      <c r="B67" s="113"/>
      <c r="C67" s="124" t="s">
        <v>2</v>
      </c>
      <c r="D67" s="101">
        <v>20.29</v>
      </c>
      <c r="E67" s="125"/>
      <c r="F67" s="126">
        <f>E67*D67</f>
        <v>0</v>
      </c>
    </row>
    <row r="68" spans="1:6" ht="280.5">
      <c r="A68" s="107" t="s">
        <v>312</v>
      </c>
      <c r="B68" s="116" t="s">
        <v>514</v>
      </c>
      <c r="C68" s="124"/>
      <c r="D68" s="101"/>
      <c r="E68" s="101"/>
      <c r="F68" s="101"/>
    </row>
    <row r="69" spans="1:6">
      <c r="A69" s="182"/>
      <c r="B69" s="110"/>
      <c r="C69" s="124" t="s">
        <v>2</v>
      </c>
      <c r="D69" s="101">
        <v>20.29</v>
      </c>
      <c r="E69" s="125"/>
      <c r="F69" s="126">
        <f>E69*D69</f>
        <v>0</v>
      </c>
    </row>
    <row r="70" spans="1:6" ht="204">
      <c r="A70" s="107" t="s">
        <v>313</v>
      </c>
      <c r="B70" s="142" t="s">
        <v>515</v>
      </c>
      <c r="C70" s="124"/>
      <c r="D70" s="101"/>
      <c r="E70" s="101"/>
      <c r="F70" s="101"/>
    </row>
    <row r="71" spans="1:6">
      <c r="A71" s="182"/>
      <c r="B71" s="110"/>
      <c r="C71" s="124" t="s">
        <v>0</v>
      </c>
      <c r="D71" s="101">
        <v>1.56</v>
      </c>
      <c r="E71" s="125"/>
      <c r="F71" s="126">
        <f>E71*D71</f>
        <v>0</v>
      </c>
    </row>
    <row r="72" spans="1:6" ht="191.25">
      <c r="A72" s="107" t="s">
        <v>314</v>
      </c>
      <c r="B72" s="117" t="s">
        <v>1044</v>
      </c>
      <c r="C72" s="124"/>
      <c r="D72" s="101"/>
      <c r="E72" s="101"/>
      <c r="F72" s="101"/>
    </row>
    <row r="73" spans="1:6">
      <c r="A73" s="182"/>
      <c r="B73" s="110"/>
      <c r="C73" s="124" t="s">
        <v>0</v>
      </c>
      <c r="D73" s="101">
        <v>1.74</v>
      </c>
      <c r="E73" s="125"/>
      <c r="F73" s="126">
        <f>E73*D73</f>
        <v>0</v>
      </c>
    </row>
    <row r="74" spans="1:6" ht="178.5">
      <c r="A74" s="107" t="s">
        <v>315</v>
      </c>
      <c r="B74" s="116" t="s">
        <v>1045</v>
      </c>
      <c r="C74" s="124"/>
      <c r="D74" s="101"/>
      <c r="E74" s="101"/>
      <c r="F74" s="101"/>
    </row>
    <row r="75" spans="1:6">
      <c r="A75" s="182"/>
      <c r="B75" s="110"/>
      <c r="C75" s="124" t="s">
        <v>6</v>
      </c>
      <c r="D75" s="101">
        <v>3</v>
      </c>
      <c r="E75" s="125"/>
      <c r="F75" s="126">
        <f>E75*D75</f>
        <v>0</v>
      </c>
    </row>
    <row r="76" spans="1:6" ht="273.75" customHeight="1">
      <c r="A76" s="107" t="s">
        <v>316</v>
      </c>
      <c r="B76" s="117" t="s">
        <v>1046</v>
      </c>
      <c r="C76" s="124"/>
      <c r="D76" s="101"/>
      <c r="E76" s="101"/>
      <c r="F76" s="101"/>
    </row>
    <row r="77" spans="1:6">
      <c r="A77" s="182"/>
      <c r="B77" s="110"/>
      <c r="C77" s="124" t="s">
        <v>6</v>
      </c>
      <c r="D77" s="101">
        <v>1</v>
      </c>
      <c r="E77" s="125"/>
      <c r="F77" s="126">
        <f>E77*D77</f>
        <v>0</v>
      </c>
    </row>
    <row r="78" spans="1:6" ht="229.5">
      <c r="A78" s="107" t="s">
        <v>317</v>
      </c>
      <c r="B78" s="116" t="s">
        <v>1047</v>
      </c>
      <c r="C78" s="124"/>
      <c r="D78" s="101"/>
      <c r="E78" s="101"/>
      <c r="F78" s="101"/>
    </row>
    <row r="79" spans="1:6">
      <c r="A79" s="182"/>
      <c r="B79" s="110"/>
      <c r="C79" s="124" t="s">
        <v>6</v>
      </c>
      <c r="D79" s="101">
        <v>1</v>
      </c>
      <c r="E79" s="125"/>
      <c r="F79" s="126">
        <f>E79*D79</f>
        <v>0</v>
      </c>
    </row>
    <row r="80" spans="1:6" ht="215.45" customHeight="1">
      <c r="A80" s="107" t="s">
        <v>318</v>
      </c>
      <c r="B80" s="117" t="s">
        <v>1048</v>
      </c>
      <c r="C80" s="124"/>
      <c r="D80" s="101"/>
      <c r="E80" s="101"/>
      <c r="F80" s="101"/>
    </row>
    <row r="81" spans="1:6" ht="15" customHeight="1">
      <c r="A81" s="182"/>
      <c r="B81" s="110"/>
      <c r="C81" s="124" t="s">
        <v>6</v>
      </c>
      <c r="D81" s="101">
        <v>1</v>
      </c>
      <c r="E81" s="125"/>
      <c r="F81" s="126">
        <f>E81*D81</f>
        <v>0</v>
      </c>
    </row>
    <row r="82" spans="1:6" ht="256.5" customHeight="1">
      <c r="A82" s="107" t="s">
        <v>319</v>
      </c>
      <c r="B82" s="117" t="s">
        <v>1049</v>
      </c>
      <c r="C82" s="124"/>
      <c r="D82" s="101"/>
      <c r="E82" s="101"/>
      <c r="F82" s="101"/>
    </row>
    <row r="83" spans="1:6">
      <c r="A83" s="107"/>
      <c r="B83" s="110"/>
      <c r="C83" s="124" t="s">
        <v>6</v>
      </c>
      <c r="D83" s="101">
        <v>1</v>
      </c>
      <c r="E83" s="125"/>
      <c r="F83" s="126">
        <f>E83*D83</f>
        <v>0</v>
      </c>
    </row>
    <row r="84" spans="1:6" ht="13.5" thickBot="1">
      <c r="A84" s="107"/>
      <c r="B84" s="110"/>
      <c r="C84" s="124"/>
      <c r="D84" s="101"/>
      <c r="E84" s="126"/>
      <c r="F84" s="126"/>
    </row>
    <row r="85" spans="1:6" s="134" customFormat="1" ht="13.5" thickBot="1">
      <c r="A85" s="135"/>
      <c r="B85" s="136" t="s">
        <v>265</v>
      </c>
      <c r="C85" s="137"/>
      <c r="D85" s="138"/>
      <c r="E85" s="139"/>
      <c r="F85" s="139">
        <f>SUM(F27:F83)</f>
        <v>0</v>
      </c>
    </row>
    <row r="86" spans="1:6" ht="13.5" thickTop="1">
      <c r="A86" s="107"/>
      <c r="B86" s="110"/>
      <c r="C86" s="101"/>
      <c r="D86" s="101"/>
      <c r="E86" s="101"/>
      <c r="F86" s="101"/>
    </row>
  </sheetData>
  <mergeCells count="1">
    <mergeCell ref="B12:C12"/>
  </mergeCells>
  <pageMargins left="0.70866141732283472" right="0.70866141732283472" top="0.74803149606299213" bottom="0.74803149606299213" header="0.31496062992125984" footer="0.31496062992125984"/>
  <pageSetup paperSize="9" scale="42" orientation="portrait" r:id="rId1"/>
  <rowBreaks count="2" manualBreakCount="2">
    <brk id="29" max="5"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E0A2-7DCA-418E-8AF7-654763F9CA04}">
  <sheetPr codeName="List6">
    <tabColor rgb="FF92D050"/>
  </sheetPr>
  <dimension ref="A1:F41"/>
  <sheetViews>
    <sheetView view="pageBreakPreview" topLeftCell="A18" zoomScaleNormal="100" zoomScaleSheetLayoutView="100" workbookViewId="0">
      <selection activeCell="K27" sqref="K27"/>
    </sheetView>
  </sheetViews>
  <sheetFormatPr defaultColWidth="8.85546875" defaultRowHeight="12.75"/>
  <cols>
    <col min="1" max="1" width="8.85546875" style="105"/>
    <col min="2" max="2" width="77.7109375" style="99" customWidth="1"/>
    <col min="3" max="3" width="13.85546875" style="99" customWidth="1"/>
    <col min="4" max="4" width="9.7109375" style="99" customWidth="1"/>
    <col min="5" max="5" width="10.85546875" style="99" customWidth="1"/>
    <col min="6" max="6" width="13.42578125" style="99" customWidth="1"/>
    <col min="7" max="16384" width="8.85546875" style="99"/>
  </cols>
  <sheetData>
    <row r="1" spans="1:6" ht="13.5" thickBot="1">
      <c r="A1" s="127" t="s">
        <v>193</v>
      </c>
      <c r="B1" s="128" t="s">
        <v>10</v>
      </c>
      <c r="C1" s="129"/>
      <c r="D1" s="129"/>
      <c r="E1" s="129"/>
      <c r="F1" s="129"/>
    </row>
    <row r="2" spans="1:6" ht="13.5" thickTop="1">
      <c r="A2" s="100"/>
      <c r="B2" s="102"/>
      <c r="E2" s="101"/>
      <c r="F2" s="101"/>
    </row>
    <row r="3" spans="1:6">
      <c r="A3" s="130" t="s">
        <v>288</v>
      </c>
      <c r="B3" s="102" t="s">
        <v>13</v>
      </c>
      <c r="E3" s="101"/>
      <c r="F3" s="101"/>
    </row>
    <row r="4" spans="1:6">
      <c r="A4" s="100"/>
      <c r="B4" s="102"/>
      <c r="E4" s="101"/>
      <c r="F4" s="101"/>
    </row>
    <row r="5" spans="1:6">
      <c r="A5" s="100"/>
      <c r="B5" s="637" t="s">
        <v>198</v>
      </c>
      <c r="C5" s="638"/>
      <c r="E5" s="101"/>
      <c r="F5" s="101"/>
    </row>
    <row r="6" spans="1:6">
      <c r="A6" s="100"/>
      <c r="B6" s="83"/>
      <c r="C6" s="84"/>
      <c r="E6" s="101"/>
      <c r="F6" s="101"/>
    </row>
    <row r="7" spans="1:6" ht="94.5" customHeight="1">
      <c r="A7" s="100"/>
      <c r="B7" s="639" t="s">
        <v>272</v>
      </c>
      <c r="C7" s="640"/>
      <c r="E7" s="101"/>
      <c r="F7" s="101"/>
    </row>
    <row r="8" spans="1:6">
      <c r="A8" s="100"/>
      <c r="B8" s="641" t="s">
        <v>206</v>
      </c>
      <c r="C8" s="641"/>
      <c r="E8" s="101"/>
      <c r="F8" s="101"/>
    </row>
    <row r="9" spans="1:6" ht="409.15" customHeight="1">
      <c r="A9" s="100"/>
      <c r="B9" s="642" t="s">
        <v>273</v>
      </c>
      <c r="C9" s="640"/>
      <c r="E9" s="101"/>
      <c r="F9" s="101"/>
    </row>
    <row r="10" spans="1:6" ht="64.900000000000006" customHeight="1">
      <c r="A10" s="100"/>
      <c r="B10" s="642" t="s">
        <v>274</v>
      </c>
      <c r="C10" s="640"/>
      <c r="E10" s="101"/>
      <c r="F10" s="101"/>
    </row>
    <row r="11" spans="1:6" ht="67.900000000000006" customHeight="1">
      <c r="A11" s="100"/>
      <c r="B11" s="635" t="s">
        <v>275</v>
      </c>
      <c r="C11" s="636"/>
      <c r="E11" s="101"/>
      <c r="F11" s="101"/>
    </row>
    <row r="12" spans="1:6" ht="111.75" customHeight="1">
      <c r="A12" s="100"/>
      <c r="B12" s="635" t="s">
        <v>599</v>
      </c>
      <c r="C12" s="636"/>
      <c r="E12" s="101"/>
      <c r="F12" s="101"/>
    </row>
    <row r="13" spans="1:6" ht="13.5" thickBot="1">
      <c r="A13" s="100"/>
      <c r="B13" s="645" t="s">
        <v>210</v>
      </c>
      <c r="C13" s="646"/>
      <c r="E13" s="101"/>
      <c r="F13" s="101"/>
    </row>
    <row r="14" spans="1:6" ht="259.14999999999998" customHeight="1">
      <c r="A14" s="100"/>
      <c r="B14" s="642" t="s">
        <v>211</v>
      </c>
      <c r="C14" s="640"/>
      <c r="E14" s="101"/>
      <c r="F14" s="101"/>
    </row>
    <row r="15" spans="1:6" ht="201.75" customHeight="1">
      <c r="A15" s="100"/>
      <c r="B15" s="642" t="s">
        <v>276</v>
      </c>
      <c r="C15" s="640"/>
      <c r="E15" s="101"/>
      <c r="F15" s="101"/>
    </row>
    <row r="16" spans="1:6">
      <c r="A16" s="100"/>
      <c r="B16" s="643" t="s">
        <v>212</v>
      </c>
      <c r="C16" s="644"/>
      <c r="E16" s="101"/>
      <c r="F16" s="101"/>
    </row>
    <row r="17" spans="1:6" ht="343.9" customHeight="1">
      <c r="A17" s="100"/>
      <c r="B17" s="642" t="s">
        <v>277</v>
      </c>
      <c r="C17" s="640"/>
      <c r="E17" s="101"/>
      <c r="F17" s="101"/>
    </row>
    <row r="18" spans="1:6" ht="306">
      <c r="B18" s="249" t="s">
        <v>640</v>
      </c>
      <c r="E18" s="101"/>
      <c r="F18" s="101"/>
    </row>
    <row r="19" spans="1:6">
      <c r="B19" s="249"/>
      <c r="E19" s="101"/>
      <c r="F19" s="101"/>
    </row>
    <row r="20" spans="1:6" s="105" customFormat="1" ht="13.5" thickBot="1">
      <c r="A20" s="210" t="s">
        <v>195</v>
      </c>
      <c r="B20" s="162" t="s">
        <v>196</v>
      </c>
      <c r="C20" s="162" t="s">
        <v>189</v>
      </c>
      <c r="D20" s="213" t="s">
        <v>190</v>
      </c>
      <c r="E20" s="214" t="s">
        <v>191</v>
      </c>
      <c r="F20" s="215" t="s">
        <v>192</v>
      </c>
    </row>
    <row r="21" spans="1:6" ht="13.5" thickTop="1">
      <c r="B21" s="102"/>
      <c r="C21" s="101"/>
      <c r="D21" s="101"/>
      <c r="E21" s="156"/>
      <c r="F21" s="156"/>
    </row>
    <row r="22" spans="1:6">
      <c r="B22" s="108"/>
      <c r="C22" s="101"/>
      <c r="D22" s="101"/>
      <c r="E22" s="156"/>
      <c r="F22" s="156"/>
    </row>
    <row r="23" spans="1:6" ht="127.5">
      <c r="A23" s="105" t="s">
        <v>331</v>
      </c>
      <c r="B23" s="147" t="s">
        <v>520</v>
      </c>
      <c r="C23" s="101"/>
      <c r="D23" s="101"/>
      <c r="E23" s="101"/>
      <c r="F23" s="101"/>
    </row>
    <row r="24" spans="1:6">
      <c r="A24" s="133"/>
      <c r="C24" s="158" t="s">
        <v>0</v>
      </c>
      <c r="D24" s="101">
        <v>3.61</v>
      </c>
      <c r="E24" s="125"/>
      <c r="F24" s="101">
        <f>D24*E24</f>
        <v>0</v>
      </c>
    </row>
    <row r="25" spans="1:6" ht="191.25">
      <c r="A25" s="105" t="s">
        <v>332</v>
      </c>
      <c r="B25" s="148" t="s">
        <v>516</v>
      </c>
      <c r="C25" s="101"/>
      <c r="D25" s="101"/>
      <c r="E25" s="101"/>
      <c r="F25" s="101"/>
    </row>
    <row r="26" spans="1:6">
      <c r="A26" s="133"/>
      <c r="C26" s="158" t="s">
        <v>0</v>
      </c>
      <c r="D26" s="101">
        <v>0.85</v>
      </c>
      <c r="E26" s="125"/>
      <c r="F26" s="101">
        <f>D26*E26</f>
        <v>0</v>
      </c>
    </row>
    <row r="27" spans="1:6" ht="191.25">
      <c r="A27" s="105" t="s">
        <v>333</v>
      </c>
      <c r="B27" s="149" t="s">
        <v>521</v>
      </c>
      <c r="C27" s="101"/>
      <c r="D27" s="101"/>
      <c r="E27" s="101"/>
      <c r="F27" s="101"/>
    </row>
    <row r="28" spans="1:6">
      <c r="A28" s="133"/>
      <c r="C28" s="158" t="s">
        <v>0</v>
      </c>
      <c r="D28" s="101">
        <v>2.2799999999999998</v>
      </c>
      <c r="E28" s="125"/>
      <c r="F28" s="101">
        <f>D28*E28</f>
        <v>0</v>
      </c>
    </row>
    <row r="29" spans="1:6" ht="180.6" customHeight="1">
      <c r="A29" s="105" t="s">
        <v>334</v>
      </c>
      <c r="B29" s="148" t="s">
        <v>517</v>
      </c>
      <c r="C29" s="101"/>
      <c r="D29" s="101"/>
      <c r="E29" s="101"/>
      <c r="F29" s="101"/>
    </row>
    <row r="30" spans="1:6">
      <c r="A30" s="133"/>
      <c r="C30" s="158" t="s">
        <v>0</v>
      </c>
      <c r="D30" s="101">
        <v>11.28</v>
      </c>
      <c r="E30" s="125"/>
      <c r="F30" s="101">
        <f>E30*D30</f>
        <v>0</v>
      </c>
    </row>
    <row r="31" spans="1:6" ht="312.95" customHeight="1">
      <c r="A31" s="105" t="s">
        <v>335</v>
      </c>
      <c r="B31" s="148" t="s">
        <v>1033</v>
      </c>
      <c r="C31" s="101"/>
      <c r="D31" s="101"/>
      <c r="E31" s="101"/>
      <c r="F31" s="101"/>
    </row>
    <row r="32" spans="1:6">
      <c r="A32" s="133"/>
      <c r="C32" s="158" t="s">
        <v>6</v>
      </c>
      <c r="D32" s="101">
        <v>1</v>
      </c>
      <c r="E32" s="125"/>
      <c r="F32" s="101">
        <f>E32*D32</f>
        <v>0</v>
      </c>
    </row>
    <row r="33" spans="1:6" ht="306">
      <c r="A33" s="105" t="s">
        <v>1050</v>
      </c>
      <c r="B33" s="148" t="s">
        <v>1034</v>
      </c>
      <c r="C33" s="158"/>
      <c r="D33" s="101"/>
      <c r="E33" s="126"/>
      <c r="F33" s="101"/>
    </row>
    <row r="34" spans="1:6">
      <c r="A34" s="133"/>
      <c r="C34" s="158" t="s">
        <v>6</v>
      </c>
      <c r="D34" s="101">
        <v>1</v>
      </c>
      <c r="E34" s="125"/>
      <c r="F34" s="101">
        <f>E34*D34</f>
        <v>0</v>
      </c>
    </row>
    <row r="35" spans="1:6" ht="260.45" customHeight="1">
      <c r="A35" s="105" t="s">
        <v>336</v>
      </c>
      <c r="B35" s="120" t="s">
        <v>518</v>
      </c>
      <c r="C35" s="101"/>
      <c r="D35" s="101"/>
      <c r="E35" s="101"/>
      <c r="F35" s="101"/>
    </row>
    <row r="36" spans="1:6">
      <c r="A36" s="133"/>
      <c r="C36" s="158" t="s">
        <v>0</v>
      </c>
      <c r="D36" s="101">
        <v>25.36</v>
      </c>
      <c r="E36" s="125"/>
      <c r="F36" s="101">
        <f>E36*D36</f>
        <v>0</v>
      </c>
    </row>
    <row r="37" spans="1:6" ht="219.95" customHeight="1">
      <c r="A37" s="105" t="s">
        <v>1051</v>
      </c>
      <c r="B37" s="120" t="s">
        <v>519</v>
      </c>
      <c r="C37" s="101"/>
      <c r="D37" s="101"/>
      <c r="E37" s="101"/>
      <c r="F37" s="101"/>
    </row>
    <row r="38" spans="1:6">
      <c r="C38" s="158" t="s">
        <v>0</v>
      </c>
      <c r="D38" s="101">
        <v>3.8</v>
      </c>
      <c r="E38" s="125"/>
      <c r="F38" s="101">
        <f>E38*D38</f>
        <v>0</v>
      </c>
    </row>
    <row r="39" spans="1:6" ht="13.5" thickBot="1">
      <c r="C39" s="158"/>
      <c r="D39" s="101"/>
      <c r="E39" s="126"/>
      <c r="F39" s="101"/>
    </row>
    <row r="40" spans="1:6" ht="13.5" thickBot="1">
      <c r="A40" s="163"/>
      <c r="B40" s="136" t="s">
        <v>278</v>
      </c>
      <c r="C40" s="137"/>
      <c r="D40" s="138"/>
      <c r="E40" s="139"/>
      <c r="F40" s="139">
        <f>SUM(F24:F38)</f>
        <v>0</v>
      </c>
    </row>
    <row r="41" spans="1:6" ht="13.5" thickTop="1"/>
  </sheetData>
  <mergeCells count="12">
    <mergeCell ref="B16:C16"/>
    <mergeCell ref="B17:C17"/>
    <mergeCell ref="B15:C15"/>
    <mergeCell ref="B13:C13"/>
    <mergeCell ref="B14:C14"/>
    <mergeCell ref="B11:C11"/>
    <mergeCell ref="B12:C12"/>
    <mergeCell ref="B5:C5"/>
    <mergeCell ref="B7:C7"/>
    <mergeCell ref="B8:C8"/>
    <mergeCell ref="B9:C9"/>
    <mergeCell ref="B10:C10"/>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E42C-2EA0-4E28-8960-294A73CE7B27}">
  <sheetPr codeName="List7">
    <tabColor rgb="FF92D050"/>
  </sheetPr>
  <dimension ref="A1:F30"/>
  <sheetViews>
    <sheetView view="pageBreakPreview" topLeftCell="A17" zoomScaleNormal="100" zoomScaleSheetLayoutView="100" workbookViewId="0">
      <selection activeCell="L26" sqref="L26"/>
    </sheetView>
  </sheetViews>
  <sheetFormatPr defaultColWidth="8.85546875" defaultRowHeight="12.75"/>
  <cols>
    <col min="1" max="1" width="8.85546875" style="99"/>
    <col min="2" max="2" width="88.5703125" style="99" customWidth="1"/>
    <col min="3" max="3" width="4.140625" style="99" bestFit="1" customWidth="1"/>
    <col min="4" max="4" width="11" style="99" customWidth="1"/>
    <col min="5" max="5" width="12" style="99" customWidth="1"/>
    <col min="6" max="6" width="11.140625" style="99" customWidth="1"/>
    <col min="7" max="16384" width="8.85546875" style="99"/>
  </cols>
  <sheetData>
    <row r="1" spans="1:6" ht="13.5" thickBot="1">
      <c r="A1" s="127" t="s">
        <v>193</v>
      </c>
      <c r="B1" s="128" t="s">
        <v>10</v>
      </c>
      <c r="C1" s="129"/>
      <c r="D1" s="129"/>
      <c r="E1" s="129"/>
      <c r="F1" s="129"/>
    </row>
    <row r="2" spans="1:6" ht="13.5" thickTop="1">
      <c r="A2" s="100"/>
      <c r="B2" s="102"/>
      <c r="C2" s="101"/>
      <c r="D2" s="101"/>
      <c r="E2" s="101"/>
      <c r="F2" s="101"/>
    </row>
    <row r="3" spans="1:6">
      <c r="A3" s="130" t="s">
        <v>289</v>
      </c>
      <c r="B3" s="87" t="s">
        <v>14</v>
      </c>
      <c r="C3" s="101"/>
      <c r="D3" s="101"/>
      <c r="E3" s="101"/>
      <c r="F3" s="101"/>
    </row>
    <row r="4" spans="1:6">
      <c r="A4" s="100"/>
      <c r="B4" s="87"/>
      <c r="C4" s="101"/>
      <c r="D4" s="101"/>
      <c r="E4" s="101"/>
      <c r="F4" s="101"/>
    </row>
    <row r="5" spans="1:6">
      <c r="A5" s="100"/>
      <c r="B5" s="98" t="s">
        <v>198</v>
      </c>
      <c r="C5" s="101"/>
      <c r="D5" s="101"/>
      <c r="E5" s="101"/>
      <c r="F5" s="101"/>
    </row>
    <row r="6" spans="1:6" ht="409.5" customHeight="1">
      <c r="A6" s="100"/>
      <c r="B6" s="85" t="s">
        <v>279</v>
      </c>
      <c r="C6" s="101"/>
      <c r="D6" s="101"/>
      <c r="E6" s="101"/>
      <c r="F6" s="101"/>
    </row>
    <row r="7" spans="1:6">
      <c r="A7" s="100"/>
      <c r="B7" s="150" t="s">
        <v>214</v>
      </c>
      <c r="C7" s="101"/>
      <c r="D7" s="101"/>
      <c r="E7" s="101"/>
      <c r="F7" s="101"/>
    </row>
    <row r="8" spans="1:6" ht="295.14999999999998" customHeight="1">
      <c r="A8" s="100"/>
      <c r="B8" s="86" t="s">
        <v>280</v>
      </c>
      <c r="C8" s="101"/>
      <c r="D8" s="101"/>
      <c r="E8" s="101"/>
      <c r="F8" s="101"/>
    </row>
    <row r="9" spans="1:6">
      <c r="A9" s="100"/>
      <c r="B9" s="150" t="s">
        <v>215</v>
      </c>
      <c r="C9" s="101"/>
      <c r="D9" s="101"/>
      <c r="E9" s="101"/>
      <c r="F9" s="101"/>
    </row>
    <row r="10" spans="1:6" ht="78.599999999999994" customHeight="1">
      <c r="A10" s="100"/>
      <c r="B10" s="86" t="s">
        <v>281</v>
      </c>
      <c r="C10" s="101"/>
      <c r="D10" s="101"/>
      <c r="E10" s="101"/>
      <c r="F10" s="101"/>
    </row>
    <row r="11" spans="1:6">
      <c r="A11" s="100"/>
      <c r="B11" s="647" t="s">
        <v>216</v>
      </c>
      <c r="C11" s="636"/>
      <c r="D11" s="101"/>
      <c r="E11" s="101"/>
      <c r="F11" s="101"/>
    </row>
    <row r="12" spans="1:6" ht="78" customHeight="1">
      <c r="A12" s="100"/>
      <c r="B12" s="639" t="s">
        <v>282</v>
      </c>
      <c r="C12" s="640"/>
      <c r="D12" s="101"/>
      <c r="E12" s="101"/>
      <c r="F12" s="101"/>
    </row>
    <row r="13" spans="1:6" ht="244.5" customHeight="1">
      <c r="A13" s="100"/>
      <c r="B13" s="639" t="s">
        <v>283</v>
      </c>
      <c r="C13" s="640"/>
      <c r="D13" s="101"/>
      <c r="E13" s="101"/>
      <c r="F13" s="101"/>
    </row>
    <row r="14" spans="1:6" ht="153" customHeight="1">
      <c r="A14" s="100"/>
      <c r="B14" s="636" t="s">
        <v>284</v>
      </c>
      <c r="C14" s="641"/>
      <c r="D14" s="101"/>
      <c r="E14" s="101"/>
      <c r="F14" s="101"/>
    </row>
    <row r="15" spans="1:6">
      <c r="A15" s="100"/>
      <c r="B15" s="635" t="s">
        <v>207</v>
      </c>
      <c r="C15" s="636"/>
      <c r="D15" s="101"/>
      <c r="E15" s="101"/>
      <c r="F15" s="101"/>
    </row>
    <row r="16" spans="1:6" ht="37.9" customHeight="1">
      <c r="A16" s="100"/>
      <c r="B16" s="642" t="s">
        <v>285</v>
      </c>
      <c r="C16" s="640"/>
      <c r="D16" s="101"/>
      <c r="E16" s="101"/>
      <c r="F16" s="101"/>
    </row>
    <row r="17" spans="1:6">
      <c r="A17" s="100"/>
      <c r="B17" s="635" t="s">
        <v>208</v>
      </c>
      <c r="C17" s="636"/>
      <c r="D17" s="101"/>
      <c r="E17" s="101"/>
      <c r="F17" s="101"/>
    </row>
    <row r="18" spans="1:6" ht="40.9" customHeight="1">
      <c r="A18" s="100"/>
      <c r="B18" s="642" t="s">
        <v>286</v>
      </c>
      <c r="C18" s="640"/>
      <c r="D18" s="101"/>
      <c r="E18" s="101"/>
      <c r="F18" s="101"/>
    </row>
    <row r="19" spans="1:6">
      <c r="A19" s="100"/>
      <c r="B19" s="102"/>
      <c r="C19" s="101"/>
      <c r="D19" s="101"/>
      <c r="E19" s="101"/>
      <c r="F19" s="101"/>
    </row>
    <row r="20" spans="1:6" s="105" customFormat="1" ht="13.5" thickBot="1">
      <c r="A20" s="210" t="s">
        <v>195</v>
      </c>
      <c r="B20" s="162" t="s">
        <v>196</v>
      </c>
      <c r="C20" s="162" t="s">
        <v>189</v>
      </c>
      <c r="D20" s="213" t="s">
        <v>190</v>
      </c>
      <c r="E20" s="214" t="s">
        <v>191</v>
      </c>
      <c r="F20" s="215" t="s">
        <v>192</v>
      </c>
    </row>
    <row r="21" spans="1:6" ht="13.5" thickTop="1">
      <c r="A21" s="107"/>
      <c r="B21" s="151"/>
      <c r="C21" s="101"/>
      <c r="D21" s="101"/>
      <c r="E21" s="101"/>
      <c r="F21" s="101"/>
    </row>
    <row r="22" spans="1:6" ht="129.75" customHeight="1">
      <c r="A22" s="107" t="s">
        <v>337</v>
      </c>
      <c r="B22" s="151" t="s">
        <v>601</v>
      </c>
      <c r="C22" s="101"/>
      <c r="D22" s="101"/>
      <c r="E22" s="101"/>
      <c r="F22" s="101"/>
    </row>
    <row r="23" spans="1:6">
      <c r="A23" s="107"/>
      <c r="C23" s="164" t="s">
        <v>1</v>
      </c>
      <c r="D23" s="101">
        <v>6.6</v>
      </c>
      <c r="E23" s="125"/>
      <c r="F23" s="101">
        <f>D23*E23</f>
        <v>0</v>
      </c>
    </row>
    <row r="24" spans="1:6" ht="144.75" customHeight="1">
      <c r="A24" s="107" t="s">
        <v>339</v>
      </c>
      <c r="B24" s="148" t="s">
        <v>600</v>
      </c>
      <c r="C24" s="101"/>
      <c r="D24" s="101"/>
      <c r="E24" s="101"/>
      <c r="F24" s="101"/>
    </row>
    <row r="25" spans="1:6">
      <c r="A25" s="107"/>
      <c r="C25" s="164" t="s">
        <v>2</v>
      </c>
      <c r="D25" s="101">
        <v>1.28</v>
      </c>
      <c r="E25" s="125"/>
      <c r="F25" s="101">
        <f>D25*E25</f>
        <v>0</v>
      </c>
    </row>
    <row r="26" spans="1:6" ht="127.5">
      <c r="A26" s="107" t="s">
        <v>338</v>
      </c>
      <c r="B26" s="148" t="s">
        <v>602</v>
      </c>
      <c r="C26" s="101"/>
      <c r="D26" s="101"/>
      <c r="E26" s="101"/>
      <c r="F26" s="101"/>
    </row>
    <row r="27" spans="1:6">
      <c r="A27" s="107"/>
      <c r="C27" s="164" t="s">
        <v>1</v>
      </c>
      <c r="D27" s="101">
        <v>25.36</v>
      </c>
      <c r="E27" s="125"/>
      <c r="F27" s="101">
        <f>D27*E27</f>
        <v>0</v>
      </c>
    </row>
    <row r="28" spans="1:6" ht="13.5" thickBot="1">
      <c r="A28" s="107"/>
      <c r="C28" s="164"/>
      <c r="D28" s="101"/>
      <c r="E28" s="126"/>
      <c r="F28" s="101"/>
    </row>
    <row r="29" spans="1:6" ht="13.5" thickBot="1">
      <c r="A29" s="135"/>
      <c r="B29" s="136" t="s">
        <v>267</v>
      </c>
      <c r="C29" s="137"/>
      <c r="D29" s="138"/>
      <c r="E29" s="139"/>
      <c r="F29" s="139">
        <f>SUM(F23:F27)</f>
        <v>0</v>
      </c>
    </row>
    <row r="30" spans="1:6" ht="13.5" thickTop="1"/>
  </sheetData>
  <mergeCells count="8">
    <mergeCell ref="B11:C11"/>
    <mergeCell ref="B12:C12"/>
    <mergeCell ref="B13:C13"/>
    <mergeCell ref="B18:C18"/>
    <mergeCell ref="B14:C14"/>
    <mergeCell ref="B15:C15"/>
    <mergeCell ref="B16:C16"/>
    <mergeCell ref="B17:C17"/>
  </mergeCells>
  <pageMargins left="0.7" right="0.7" top="0.75" bottom="0.75" header="0.3" footer="0.3"/>
  <pageSetup paperSize="9" scale="27"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494B-5ADB-42CA-A3C4-7C60F59D6711}">
  <sheetPr codeName="List8">
    <tabColor rgb="FF92D050"/>
  </sheetPr>
  <dimension ref="A1:F41"/>
  <sheetViews>
    <sheetView view="pageBreakPreview" topLeftCell="A32" zoomScaleNormal="100" zoomScaleSheetLayoutView="100" workbookViewId="0">
      <selection activeCell="E38" sqref="E23:E38"/>
    </sheetView>
  </sheetViews>
  <sheetFormatPr defaultColWidth="8.85546875" defaultRowHeight="12.75"/>
  <cols>
    <col min="1" max="1" width="7.85546875" style="99" customWidth="1"/>
    <col min="2" max="2" width="87.7109375" style="99" customWidth="1"/>
    <col min="3" max="4" width="9.7109375" style="99" bestFit="1" customWidth="1"/>
    <col min="5" max="5" width="11" style="99" customWidth="1"/>
    <col min="6" max="6" width="13.85546875" style="99" customWidth="1"/>
    <col min="7" max="16384" width="8.85546875" style="99"/>
  </cols>
  <sheetData>
    <row r="1" spans="1:6" ht="13.5" thickBot="1">
      <c r="A1" s="127" t="s">
        <v>193</v>
      </c>
      <c r="B1" s="128" t="s">
        <v>10</v>
      </c>
      <c r="C1" s="129"/>
      <c r="D1" s="129"/>
      <c r="E1" s="129"/>
      <c r="F1" s="129"/>
    </row>
    <row r="2" spans="1:6" ht="21" customHeight="1" thickTop="1">
      <c r="A2" s="100"/>
      <c r="B2" s="102"/>
      <c r="E2" s="101"/>
      <c r="F2" s="101"/>
    </row>
    <row r="3" spans="1:6">
      <c r="A3" s="130" t="s">
        <v>290</v>
      </c>
      <c r="B3" s="102" t="s">
        <v>16</v>
      </c>
      <c r="E3" s="101"/>
      <c r="F3" s="101"/>
    </row>
    <row r="4" spans="1:6" ht="21" customHeight="1">
      <c r="A4" s="100"/>
      <c r="B4" s="102"/>
      <c r="E4" s="101"/>
      <c r="F4" s="101"/>
    </row>
    <row r="5" spans="1:6">
      <c r="A5" s="100"/>
      <c r="B5" s="98" t="s">
        <v>198</v>
      </c>
      <c r="C5" s="152"/>
      <c r="E5" s="101"/>
      <c r="F5" s="101"/>
    </row>
    <row r="6" spans="1:6" ht="81" customHeight="1">
      <c r="A6" s="100"/>
      <c r="B6" s="75" t="s">
        <v>217</v>
      </c>
      <c r="C6" s="152"/>
      <c r="E6" s="101"/>
      <c r="F6" s="101"/>
    </row>
    <row r="7" spans="1:6" ht="409.5" customHeight="1">
      <c r="A7" s="100"/>
      <c r="B7" s="89" t="s">
        <v>292</v>
      </c>
      <c r="C7" s="153"/>
      <c r="E7" s="101"/>
      <c r="F7" s="101"/>
    </row>
    <row r="8" spans="1:6" ht="297" customHeight="1">
      <c r="A8" s="100"/>
      <c r="B8" s="88" t="s">
        <v>293</v>
      </c>
      <c r="C8" s="153"/>
      <c r="E8" s="101"/>
      <c r="F8" s="101"/>
    </row>
    <row r="9" spans="1:6" ht="118.15" customHeight="1">
      <c r="A9" s="100"/>
      <c r="B9" s="86" t="s">
        <v>294</v>
      </c>
      <c r="C9" s="76"/>
      <c r="E9" s="101"/>
      <c r="F9" s="101"/>
    </row>
    <row r="10" spans="1:6" ht="14.45" customHeight="1">
      <c r="A10" s="100"/>
      <c r="B10" s="150" t="s">
        <v>219</v>
      </c>
      <c r="E10" s="101"/>
      <c r="F10" s="101"/>
    </row>
    <row r="11" spans="1:6" ht="91.15" customHeight="1">
      <c r="A11" s="100"/>
      <c r="B11" s="86" t="s">
        <v>220</v>
      </c>
      <c r="E11" s="101"/>
      <c r="F11" s="101"/>
    </row>
    <row r="12" spans="1:6" ht="280.5">
      <c r="A12" s="100"/>
      <c r="B12" s="90" t="s">
        <v>295</v>
      </c>
      <c r="E12" s="101"/>
      <c r="F12" s="101"/>
    </row>
    <row r="13" spans="1:6" ht="195.75" customHeight="1">
      <c r="A13" s="100"/>
      <c r="B13" s="86" t="s">
        <v>296</v>
      </c>
      <c r="E13" s="101"/>
      <c r="F13" s="101"/>
    </row>
    <row r="14" spans="1:6" ht="90.75" customHeight="1">
      <c r="A14" s="100"/>
      <c r="B14" s="86" t="s">
        <v>297</v>
      </c>
      <c r="E14" s="101"/>
      <c r="F14" s="101"/>
    </row>
    <row r="15" spans="1:6" ht="92.45" customHeight="1">
      <c r="A15" s="100"/>
      <c r="B15" s="75" t="s">
        <v>298</v>
      </c>
      <c r="E15" s="101"/>
      <c r="F15" s="101"/>
    </row>
    <row r="16" spans="1:6">
      <c r="A16" s="100"/>
      <c r="B16" s="102"/>
      <c r="E16" s="101"/>
      <c r="F16" s="101"/>
    </row>
    <row r="17" spans="1:6" ht="146.25" customHeight="1">
      <c r="A17" s="100"/>
      <c r="B17" s="612" t="s">
        <v>15</v>
      </c>
      <c r="E17" s="101"/>
      <c r="F17" s="101"/>
    </row>
    <row r="18" spans="1:6">
      <c r="A18" s="100"/>
      <c r="B18" s="102"/>
      <c r="E18" s="101"/>
      <c r="F18" s="101"/>
    </row>
    <row r="19" spans="1:6" s="105" customFormat="1" ht="13.5" thickBot="1">
      <c r="A19" s="210" t="s">
        <v>195</v>
      </c>
      <c r="B19" s="162" t="s">
        <v>196</v>
      </c>
      <c r="C19" s="162" t="s">
        <v>189</v>
      </c>
      <c r="D19" s="213" t="s">
        <v>190</v>
      </c>
      <c r="E19" s="214" t="s">
        <v>191</v>
      </c>
      <c r="F19" s="215" t="s">
        <v>192</v>
      </c>
    </row>
    <row r="20" spans="1:6" ht="13.5" thickTop="1">
      <c r="A20" s="107"/>
      <c r="B20" s="102"/>
      <c r="E20" s="101"/>
      <c r="F20" s="101"/>
    </row>
    <row r="21" spans="1:6" ht="25.5">
      <c r="A21" s="107"/>
      <c r="B21" s="224" t="s">
        <v>48</v>
      </c>
      <c r="E21" s="101"/>
      <c r="F21" s="101"/>
    </row>
    <row r="22" spans="1:6">
      <c r="A22" s="107"/>
      <c r="B22" s="108"/>
      <c r="E22" s="101"/>
      <c r="F22" s="101"/>
    </row>
    <row r="23" spans="1:6" ht="63.75">
      <c r="A23" s="107" t="s">
        <v>340</v>
      </c>
      <c r="B23" s="147" t="s">
        <v>522</v>
      </c>
      <c r="C23" s="101"/>
      <c r="D23" s="101"/>
      <c r="E23" s="101"/>
      <c r="F23" s="101"/>
    </row>
    <row r="24" spans="1:6">
      <c r="A24" s="182"/>
      <c r="C24" s="158" t="s">
        <v>0</v>
      </c>
      <c r="D24" s="101">
        <v>0.25</v>
      </c>
      <c r="E24" s="125"/>
      <c r="F24" s="101">
        <f>D24*E24</f>
        <v>0</v>
      </c>
    </row>
    <row r="25" spans="1:6" ht="63.75">
      <c r="A25" s="107" t="s">
        <v>341</v>
      </c>
      <c r="B25" s="148" t="s">
        <v>523</v>
      </c>
      <c r="C25" s="101"/>
      <c r="D25" s="101"/>
      <c r="E25" s="101"/>
      <c r="F25" s="101"/>
    </row>
    <row r="26" spans="1:6">
      <c r="A26" s="182"/>
      <c r="C26" s="158" t="s">
        <v>0</v>
      </c>
      <c r="D26" s="101">
        <v>0.92</v>
      </c>
      <c r="E26" s="125"/>
      <c r="F26" s="101">
        <f>D26*E26</f>
        <v>0</v>
      </c>
    </row>
    <row r="27" spans="1:6" ht="63.75">
      <c r="A27" s="107" t="s">
        <v>342</v>
      </c>
      <c r="B27" s="148" t="s">
        <v>524</v>
      </c>
      <c r="C27" s="101"/>
      <c r="D27" s="101"/>
      <c r="E27" s="101"/>
      <c r="F27" s="101"/>
    </row>
    <row r="28" spans="1:6">
      <c r="A28" s="182"/>
      <c r="C28" s="158" t="s">
        <v>0</v>
      </c>
      <c r="D28" s="101">
        <v>0.18</v>
      </c>
      <c r="E28" s="125"/>
      <c r="F28" s="101">
        <f>D28*E28</f>
        <v>0</v>
      </c>
    </row>
    <row r="29" spans="1:6" ht="130.5" customHeight="1">
      <c r="A29" s="107" t="s">
        <v>343</v>
      </c>
      <c r="B29" s="181" t="s">
        <v>525</v>
      </c>
      <c r="C29" s="101"/>
      <c r="D29" s="101"/>
      <c r="E29" s="101"/>
      <c r="F29" s="101"/>
    </row>
    <row r="30" spans="1:6">
      <c r="A30" s="182"/>
      <c r="C30" s="158" t="s">
        <v>3</v>
      </c>
      <c r="D30" s="101">
        <v>4368</v>
      </c>
      <c r="E30" s="125"/>
      <c r="F30" s="101">
        <f>D30*E30</f>
        <v>0</v>
      </c>
    </row>
    <row r="31" spans="1:6" ht="95.25" customHeight="1">
      <c r="A31" s="107" t="s">
        <v>344</v>
      </c>
      <c r="B31" s="147" t="s">
        <v>526</v>
      </c>
      <c r="C31" s="101"/>
      <c r="D31" s="101"/>
      <c r="E31" s="101"/>
      <c r="F31" s="101"/>
    </row>
    <row r="32" spans="1:6">
      <c r="A32" s="182"/>
      <c r="C32" s="158" t="s">
        <v>0</v>
      </c>
      <c r="D32" s="101">
        <v>1.61</v>
      </c>
      <c r="E32" s="125"/>
      <c r="F32" s="101">
        <f>D32*E32</f>
        <v>0</v>
      </c>
    </row>
    <row r="33" spans="1:6" ht="127.5">
      <c r="A33" s="107" t="s">
        <v>345</v>
      </c>
      <c r="B33" s="151" t="s">
        <v>1032</v>
      </c>
      <c r="C33" s="101"/>
      <c r="D33" s="101"/>
      <c r="E33" s="101"/>
      <c r="F33" s="101"/>
    </row>
    <row r="34" spans="1:6">
      <c r="A34" s="182"/>
      <c r="C34" s="158" t="s">
        <v>0</v>
      </c>
      <c r="D34" s="101">
        <v>25</v>
      </c>
      <c r="E34" s="125"/>
      <c r="F34" s="101">
        <f>D34*E34</f>
        <v>0</v>
      </c>
    </row>
    <row r="35" spans="1:6" ht="76.5">
      <c r="A35" s="107" t="s">
        <v>346</v>
      </c>
      <c r="B35" s="120" t="s">
        <v>527</v>
      </c>
      <c r="C35" s="101"/>
      <c r="D35" s="101"/>
      <c r="E35" s="101"/>
      <c r="F35" s="101"/>
    </row>
    <row r="36" spans="1:6">
      <c r="A36" s="182"/>
      <c r="C36" s="158" t="s">
        <v>0</v>
      </c>
      <c r="D36" s="101">
        <v>0.22</v>
      </c>
      <c r="E36" s="125"/>
      <c r="F36" s="101">
        <f>D36*E36</f>
        <v>0</v>
      </c>
    </row>
    <row r="37" spans="1:6" ht="89.25">
      <c r="A37" s="107" t="s">
        <v>347</v>
      </c>
      <c r="B37" s="181" t="s">
        <v>1052</v>
      </c>
      <c r="C37" s="101"/>
      <c r="D37" s="101"/>
      <c r="E37" s="101"/>
      <c r="F37" s="101"/>
    </row>
    <row r="38" spans="1:6">
      <c r="A38" s="107"/>
      <c r="C38" s="158" t="s">
        <v>0</v>
      </c>
      <c r="D38" s="101">
        <v>0.2</v>
      </c>
      <c r="E38" s="125"/>
      <c r="F38" s="101">
        <f>D38*E38</f>
        <v>0</v>
      </c>
    </row>
    <row r="39" spans="1:6" ht="13.5" thickBot="1">
      <c r="A39" s="107"/>
      <c r="C39" s="158"/>
      <c r="D39" s="101"/>
      <c r="E39" s="126"/>
      <c r="F39" s="101"/>
    </row>
    <row r="40" spans="1:6" ht="13.5" thickBot="1">
      <c r="A40" s="135"/>
      <c r="B40" s="136" t="s">
        <v>266</v>
      </c>
      <c r="C40" s="137"/>
      <c r="D40" s="139"/>
      <c r="E40" s="139"/>
      <c r="F40" s="139">
        <f>SUM(F24:F38)</f>
        <v>0</v>
      </c>
    </row>
    <row r="41" spans="1:6" ht="13.5" thickTop="1"/>
  </sheetData>
  <pageMargins left="0.7" right="0.7" top="0.75" bottom="0.75" header="0.3" footer="0.3"/>
  <pageSetup paperSize="9" scale="3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36B30-36C9-4CE4-B231-0935C609C5F3}">
  <sheetPr codeName="List9">
    <tabColor rgb="FF92D050"/>
  </sheetPr>
  <dimension ref="A1:J118"/>
  <sheetViews>
    <sheetView view="pageBreakPreview" topLeftCell="A111" zoomScaleNormal="70" zoomScaleSheetLayoutView="100" workbookViewId="0">
      <selection activeCell="E116" sqref="E73:E116"/>
    </sheetView>
  </sheetViews>
  <sheetFormatPr defaultColWidth="8.85546875" defaultRowHeight="12.75"/>
  <cols>
    <col min="1" max="1" width="8.85546875" style="99"/>
    <col min="2" max="2" width="95.140625" style="99" customWidth="1"/>
    <col min="3" max="3" width="8.85546875" style="99"/>
    <col min="4" max="4" width="9.42578125" style="99" bestFit="1" customWidth="1"/>
    <col min="5" max="5" width="11.28515625" style="99" customWidth="1"/>
    <col min="6" max="6" width="15.5703125" style="99" customWidth="1"/>
    <col min="7" max="7" width="65.5703125" style="99" bestFit="1" customWidth="1"/>
    <col min="8" max="8" width="64.28515625" style="99" customWidth="1"/>
    <col min="9" max="9" width="30" style="99" customWidth="1"/>
    <col min="10" max="16384" width="8.85546875" style="99"/>
  </cols>
  <sheetData>
    <row r="1" spans="1:10" ht="13.5" thickBot="1">
      <c r="A1" s="127" t="s">
        <v>193</v>
      </c>
      <c r="B1" s="128" t="s">
        <v>10</v>
      </c>
      <c r="C1" s="129"/>
      <c r="D1" s="129"/>
      <c r="E1" s="129"/>
      <c r="F1" s="129"/>
    </row>
    <row r="2" spans="1:10" ht="13.5" thickTop="1">
      <c r="A2" s="107"/>
      <c r="B2" s="108"/>
      <c r="H2" s="101"/>
    </row>
    <row r="3" spans="1:10">
      <c r="A3" s="130" t="s">
        <v>291</v>
      </c>
      <c r="B3" s="108" t="s">
        <v>17</v>
      </c>
      <c r="C3" s="154"/>
      <c r="D3" s="154"/>
      <c r="E3" s="154"/>
      <c r="F3" s="154"/>
      <c r="G3" s="155"/>
      <c r="H3" s="156"/>
    </row>
    <row r="4" spans="1:10">
      <c r="A4" s="100"/>
      <c r="B4" s="108"/>
      <c r="C4" s="154"/>
      <c r="D4" s="154"/>
      <c r="E4" s="154"/>
      <c r="F4" s="154"/>
      <c r="G4" s="155"/>
      <c r="H4" s="156"/>
    </row>
    <row r="5" spans="1:10">
      <c r="A5" s="100"/>
      <c r="B5" s="92" t="s">
        <v>222</v>
      </c>
      <c r="C5" s="80"/>
      <c r="D5" s="80"/>
      <c r="E5" s="80"/>
      <c r="F5" s="80"/>
      <c r="G5" s="93"/>
      <c r="H5" s="156"/>
    </row>
    <row r="6" spans="1:10" ht="104.25" customHeight="1">
      <c r="A6" s="100"/>
      <c r="B6" s="75" t="s">
        <v>374</v>
      </c>
      <c r="C6" s="75"/>
      <c r="D6" s="75"/>
      <c r="E6" s="75"/>
      <c r="F6" s="75"/>
      <c r="G6" s="75"/>
      <c r="H6" s="156"/>
    </row>
    <row r="7" spans="1:10">
      <c r="A7" s="100"/>
      <c r="B7" s="92"/>
      <c r="C7" s="80"/>
      <c r="D7" s="80"/>
      <c r="E7" s="80"/>
      <c r="F7" s="80"/>
      <c r="G7" s="93"/>
      <c r="H7" s="156"/>
    </row>
    <row r="8" spans="1:10">
      <c r="A8" s="100"/>
      <c r="B8" s="98" t="s">
        <v>198</v>
      </c>
      <c r="C8" s="79"/>
      <c r="D8" s="79"/>
      <c r="E8" s="79"/>
      <c r="F8" s="79"/>
      <c r="G8" s="79"/>
      <c r="H8" s="156"/>
    </row>
    <row r="9" spans="1:10">
      <c r="A9" s="100"/>
      <c r="B9" s="159" t="s">
        <v>60</v>
      </c>
      <c r="C9" s="175"/>
      <c r="D9" s="173"/>
      <c r="E9" s="173"/>
      <c r="F9" s="173"/>
      <c r="G9" s="174"/>
      <c r="H9" s="156"/>
    </row>
    <row r="10" spans="1:10" ht="165.75">
      <c r="A10" s="100"/>
      <c r="B10" s="86" t="s">
        <v>368</v>
      </c>
      <c r="C10" s="86"/>
      <c r="D10" s="86"/>
      <c r="E10" s="86"/>
      <c r="F10" s="86"/>
      <c r="G10" s="86"/>
      <c r="H10" s="156"/>
    </row>
    <row r="11" spans="1:10" ht="30" customHeight="1">
      <c r="A11" s="100"/>
      <c r="B11" s="91" t="s">
        <v>218</v>
      </c>
      <c r="C11" s="86"/>
      <c r="D11" s="86"/>
      <c r="E11" s="86"/>
      <c r="F11" s="86"/>
      <c r="G11" s="86"/>
      <c r="H11" s="156"/>
    </row>
    <row r="12" spans="1:10">
      <c r="A12" s="100"/>
      <c r="B12" s="85"/>
      <c r="C12" s="82"/>
      <c r="D12" s="82"/>
      <c r="E12" s="82"/>
      <c r="F12" s="82"/>
      <c r="G12" s="94"/>
      <c r="H12" s="95"/>
      <c r="I12" s="96"/>
      <c r="J12" s="96"/>
    </row>
    <row r="13" spans="1:10" ht="12.75" customHeight="1">
      <c r="A13" s="100"/>
      <c r="B13" s="159" t="s">
        <v>209</v>
      </c>
      <c r="C13" s="175"/>
      <c r="D13" s="176"/>
      <c r="E13" s="176"/>
      <c r="F13" s="176"/>
      <c r="G13" s="94"/>
      <c r="H13" s="95"/>
      <c r="I13" s="96"/>
      <c r="J13" s="96"/>
    </row>
    <row r="14" spans="1:10" ht="12.75" customHeight="1">
      <c r="A14" s="100"/>
      <c r="B14" s="91" t="s">
        <v>213</v>
      </c>
      <c r="C14" s="86"/>
      <c r="D14" s="85"/>
      <c r="E14" s="85"/>
      <c r="F14" s="85"/>
      <c r="G14" s="94"/>
      <c r="H14" s="95"/>
      <c r="I14" s="96"/>
      <c r="J14" s="96"/>
    </row>
    <row r="15" spans="1:10" ht="12.75" customHeight="1">
      <c r="A15" s="100"/>
      <c r="B15" s="91" t="s">
        <v>223</v>
      </c>
      <c r="C15" s="86"/>
      <c r="D15" s="85"/>
      <c r="E15" s="85"/>
      <c r="F15" s="85"/>
      <c r="G15" s="94"/>
      <c r="H15" s="95"/>
      <c r="I15" s="96"/>
      <c r="J15" s="96"/>
    </row>
    <row r="16" spans="1:10" ht="114.75">
      <c r="A16" s="100"/>
      <c r="B16" s="86" t="s">
        <v>369</v>
      </c>
      <c r="C16" s="86"/>
      <c r="D16" s="86"/>
      <c r="E16" s="86"/>
      <c r="F16" s="86"/>
      <c r="G16" s="86"/>
      <c r="H16" s="95"/>
      <c r="I16" s="96"/>
      <c r="J16" s="96"/>
    </row>
    <row r="17" spans="1:10">
      <c r="A17" s="100"/>
      <c r="B17" s="91" t="s">
        <v>224</v>
      </c>
      <c r="C17" s="86"/>
      <c r="D17" s="86"/>
      <c r="E17" s="86"/>
      <c r="F17" s="86"/>
      <c r="G17" s="86"/>
      <c r="H17" s="95"/>
      <c r="I17" s="96"/>
      <c r="J17" s="96"/>
    </row>
    <row r="18" spans="1:10" ht="51">
      <c r="A18" s="100"/>
      <c r="B18" s="86" t="s">
        <v>225</v>
      </c>
      <c r="C18" s="86"/>
      <c r="D18" s="86"/>
      <c r="E18" s="86"/>
      <c r="F18" s="86"/>
      <c r="G18" s="86"/>
      <c r="H18" s="95"/>
      <c r="I18" s="96"/>
      <c r="J18" s="96"/>
    </row>
    <row r="19" spans="1:10" ht="153">
      <c r="A19" s="100"/>
      <c r="B19" s="177" t="s">
        <v>604</v>
      </c>
      <c r="C19" s="177"/>
      <c r="D19" s="177"/>
      <c r="E19" s="177"/>
      <c r="F19" s="177"/>
      <c r="G19" s="177"/>
      <c r="H19" s="95"/>
      <c r="I19" s="96"/>
      <c r="J19" s="96"/>
    </row>
    <row r="20" spans="1:10" ht="15.75" customHeight="1">
      <c r="A20" s="100"/>
      <c r="B20" s="91" t="s">
        <v>226</v>
      </c>
      <c r="C20" s="86"/>
      <c r="D20" s="146"/>
      <c r="E20" s="146"/>
      <c r="F20" s="146"/>
      <c r="G20" s="94"/>
      <c r="H20" s="95"/>
      <c r="I20" s="96"/>
      <c r="J20" s="96"/>
    </row>
    <row r="21" spans="1:10" ht="38.25">
      <c r="A21" s="100"/>
      <c r="B21" s="178" t="s">
        <v>227</v>
      </c>
      <c r="C21" s="86"/>
      <c r="D21" s="86"/>
      <c r="E21" s="86"/>
      <c r="F21" s="86"/>
      <c r="G21" s="86"/>
      <c r="H21" s="95"/>
      <c r="I21" s="96"/>
      <c r="J21" s="96"/>
    </row>
    <row r="22" spans="1:10">
      <c r="A22" s="100"/>
      <c r="B22" s="159" t="s">
        <v>228</v>
      </c>
      <c r="C22" s="175"/>
      <c r="D22" s="176"/>
      <c r="E22" s="176"/>
      <c r="F22" s="176"/>
      <c r="G22" s="94"/>
      <c r="H22" s="95"/>
      <c r="I22" s="96"/>
      <c r="J22" s="96"/>
    </row>
    <row r="23" spans="1:10" ht="114" customHeight="1">
      <c r="A23" s="100"/>
      <c r="B23" s="178" t="s">
        <v>370</v>
      </c>
      <c r="C23" s="86"/>
      <c r="D23" s="86"/>
      <c r="E23" s="86"/>
      <c r="F23" s="86"/>
      <c r="G23" s="86"/>
      <c r="H23" s="95"/>
      <c r="I23" s="96"/>
      <c r="J23" s="96"/>
    </row>
    <row r="24" spans="1:10">
      <c r="A24" s="100"/>
      <c r="B24" s="86"/>
      <c r="C24" s="86"/>
      <c r="D24" s="86"/>
      <c r="E24" s="86"/>
      <c r="F24" s="86"/>
      <c r="G24" s="86"/>
      <c r="H24" s="94"/>
      <c r="I24" s="94"/>
      <c r="J24" s="94"/>
    </row>
    <row r="25" spans="1:10" ht="31.15" customHeight="1">
      <c r="A25" s="100"/>
      <c r="B25" s="86" t="s">
        <v>229</v>
      </c>
      <c r="C25" s="86"/>
      <c r="D25" s="86"/>
      <c r="E25" s="86"/>
      <c r="F25" s="86"/>
      <c r="G25" s="86"/>
      <c r="H25" s="95"/>
      <c r="I25" s="96"/>
      <c r="J25" s="96"/>
    </row>
    <row r="26" spans="1:10">
      <c r="A26" s="100"/>
      <c r="B26" s="91" t="s">
        <v>230</v>
      </c>
      <c r="C26" s="86"/>
      <c r="D26" s="86"/>
      <c r="E26" s="86"/>
      <c r="F26" s="86"/>
      <c r="G26" s="86"/>
      <c r="H26" s="95"/>
      <c r="I26" s="96"/>
      <c r="J26" s="96"/>
    </row>
    <row r="27" spans="1:10" ht="171.75" customHeight="1">
      <c r="A27" s="100"/>
      <c r="B27" s="86" t="s">
        <v>231</v>
      </c>
      <c r="C27" s="86"/>
      <c r="D27" s="86"/>
      <c r="E27" s="86"/>
      <c r="F27" s="86"/>
      <c r="G27" s="86"/>
      <c r="H27" s="95"/>
      <c r="I27" s="96"/>
      <c r="J27" s="96"/>
    </row>
    <row r="28" spans="1:10" ht="80.45" customHeight="1">
      <c r="A28" s="100"/>
      <c r="B28" s="86" t="s">
        <v>371</v>
      </c>
      <c r="C28" s="86"/>
      <c r="D28" s="86"/>
      <c r="E28" s="86"/>
      <c r="F28" s="86"/>
      <c r="G28" s="86"/>
      <c r="H28" s="95"/>
      <c r="I28" s="96"/>
      <c r="J28" s="96"/>
    </row>
    <row r="29" spans="1:10" ht="25.5">
      <c r="A29" s="100"/>
      <c r="B29" s="91" t="s">
        <v>232</v>
      </c>
      <c r="C29" s="86"/>
      <c r="D29" s="86"/>
      <c r="E29" s="86"/>
      <c r="F29" s="86"/>
      <c r="G29" s="86"/>
      <c r="H29" s="95"/>
      <c r="I29" s="96"/>
      <c r="J29" s="96"/>
    </row>
    <row r="30" spans="1:10" ht="114.75">
      <c r="A30" s="100"/>
      <c r="B30" s="86" t="s">
        <v>233</v>
      </c>
      <c r="C30" s="86"/>
      <c r="D30" s="86"/>
      <c r="E30" s="86"/>
      <c r="F30" s="86"/>
      <c r="G30" s="86"/>
      <c r="H30" s="95"/>
      <c r="I30" s="96"/>
      <c r="J30" s="96"/>
    </row>
    <row r="31" spans="1:10" ht="214.5" customHeight="1">
      <c r="A31" s="100"/>
      <c r="B31" s="177" t="s">
        <v>268</v>
      </c>
      <c r="C31" s="177"/>
      <c r="D31" s="177"/>
      <c r="E31" s="177"/>
      <c r="F31" s="177"/>
      <c r="G31" s="177"/>
      <c r="H31" s="95"/>
      <c r="I31" s="96"/>
      <c r="J31" s="96"/>
    </row>
    <row r="32" spans="1:10" ht="31.15" customHeight="1">
      <c r="A32" s="100"/>
      <c r="B32" s="177" t="s">
        <v>269</v>
      </c>
      <c r="C32" s="177"/>
      <c r="D32" s="177"/>
      <c r="E32" s="177"/>
      <c r="F32" s="177"/>
      <c r="G32" s="177"/>
      <c r="H32" s="95"/>
      <c r="I32" s="96"/>
      <c r="J32" s="96"/>
    </row>
    <row r="33" spans="1:10" ht="229.5" customHeight="1">
      <c r="A33" s="100"/>
      <c r="B33" s="177" t="s">
        <v>270</v>
      </c>
      <c r="C33" s="177"/>
      <c r="D33" s="177"/>
      <c r="E33" s="177"/>
      <c r="F33" s="177"/>
      <c r="G33" s="177"/>
      <c r="H33" s="95"/>
      <c r="I33" s="96"/>
      <c r="J33" s="96"/>
    </row>
    <row r="34" spans="1:10" ht="105" customHeight="1">
      <c r="A34" s="100"/>
      <c r="B34" s="86" t="s">
        <v>372</v>
      </c>
      <c r="C34" s="86"/>
      <c r="D34" s="86"/>
      <c r="E34" s="86"/>
      <c r="F34" s="86"/>
      <c r="G34" s="86"/>
      <c r="H34" s="95"/>
      <c r="I34" s="96"/>
      <c r="J34" s="96"/>
    </row>
    <row r="35" spans="1:10" ht="24.75" customHeight="1">
      <c r="A35" s="100"/>
      <c r="B35" s="91" t="s">
        <v>234</v>
      </c>
      <c r="C35" s="86"/>
      <c r="D35" s="86"/>
      <c r="E35" s="86"/>
      <c r="F35" s="86"/>
      <c r="G35" s="86"/>
      <c r="H35" s="95"/>
      <c r="I35" s="96"/>
      <c r="J35" s="96"/>
    </row>
    <row r="36" spans="1:10" ht="12.75" customHeight="1">
      <c r="A36" s="100"/>
      <c r="B36" s="159" t="s">
        <v>235</v>
      </c>
      <c r="C36" s="175"/>
      <c r="D36" s="173"/>
      <c r="E36" s="173"/>
      <c r="F36" s="173"/>
      <c r="G36" s="94"/>
      <c r="H36" s="95"/>
      <c r="I36" s="96"/>
      <c r="J36" s="96"/>
    </row>
    <row r="37" spans="1:10" ht="105" customHeight="1">
      <c r="A37" s="100"/>
      <c r="B37" s="86" t="s">
        <v>373</v>
      </c>
      <c r="C37" s="86"/>
      <c r="D37" s="86"/>
      <c r="E37" s="86"/>
      <c r="F37" s="86"/>
      <c r="G37" s="86"/>
      <c r="H37" s="95"/>
      <c r="I37" s="96"/>
      <c r="J37" s="96"/>
    </row>
    <row r="38" spans="1:10">
      <c r="A38" s="100"/>
      <c r="B38" s="91" t="s">
        <v>236</v>
      </c>
      <c r="C38" s="86"/>
      <c r="D38" s="86"/>
      <c r="E38" s="86"/>
      <c r="F38" s="86"/>
      <c r="G38" s="86"/>
      <c r="H38" s="95"/>
      <c r="I38" s="96"/>
      <c r="J38" s="96"/>
    </row>
    <row r="39" spans="1:10" ht="94.5" customHeight="1">
      <c r="A39" s="100"/>
      <c r="B39" s="86" t="s">
        <v>237</v>
      </c>
      <c r="C39" s="86"/>
      <c r="D39" s="86"/>
      <c r="E39" s="86"/>
      <c r="F39" s="86"/>
      <c r="G39" s="86"/>
      <c r="H39" s="95"/>
      <c r="I39" s="96"/>
      <c r="J39" s="96"/>
    </row>
    <row r="40" spans="1:10">
      <c r="A40" s="100"/>
      <c r="B40" s="91" t="s">
        <v>238</v>
      </c>
      <c r="C40" s="86"/>
      <c r="D40" s="86"/>
      <c r="E40" s="86"/>
      <c r="F40" s="86"/>
      <c r="G40" s="86"/>
      <c r="H40" s="95"/>
      <c r="I40" s="96"/>
      <c r="J40" s="96"/>
    </row>
    <row r="41" spans="1:10" ht="48.75" customHeight="1">
      <c r="A41" s="100"/>
      <c r="B41" s="86" t="s">
        <v>239</v>
      </c>
      <c r="C41" s="86"/>
      <c r="D41" s="86"/>
      <c r="E41" s="86"/>
      <c r="F41" s="86"/>
      <c r="G41" s="86"/>
      <c r="H41" s="95"/>
      <c r="I41" s="96"/>
      <c r="J41" s="96"/>
    </row>
    <row r="42" spans="1:10" ht="23.25" customHeight="1">
      <c r="A42" s="100"/>
      <c r="B42" s="196" t="s">
        <v>421</v>
      </c>
      <c r="C42" s="75"/>
      <c r="D42" s="101"/>
      <c r="E42" s="101"/>
      <c r="H42" s="226"/>
      <c r="I42" s="227"/>
    </row>
    <row r="43" spans="1:10">
      <c r="A43" s="100"/>
      <c r="B43" s="635" t="s">
        <v>60</v>
      </c>
      <c r="C43" s="635"/>
      <c r="D43" s="101"/>
      <c r="E43" s="101"/>
    </row>
    <row r="44" spans="1:10" ht="142.5" customHeight="1">
      <c r="A44" s="100"/>
      <c r="B44" s="642" t="s">
        <v>420</v>
      </c>
      <c r="C44" s="642"/>
      <c r="D44" s="101"/>
      <c r="E44" s="101"/>
    </row>
    <row r="45" spans="1:10">
      <c r="A45" s="107"/>
      <c r="B45" s="642" t="s">
        <v>528</v>
      </c>
      <c r="C45" s="642"/>
      <c r="D45" s="101"/>
      <c r="E45" s="101"/>
    </row>
    <row r="46" spans="1:10" ht="42.6" customHeight="1">
      <c r="A46" s="107"/>
      <c r="B46" s="642" t="s">
        <v>529</v>
      </c>
      <c r="C46" s="642"/>
      <c r="D46" s="101"/>
      <c r="E46" s="101"/>
    </row>
    <row r="47" spans="1:10" ht="30" customHeight="1">
      <c r="A47" s="107"/>
      <c r="B47" s="642" t="s">
        <v>530</v>
      </c>
      <c r="C47" s="642"/>
      <c r="D47" s="101"/>
      <c r="E47" s="101"/>
    </row>
    <row r="48" spans="1:10" ht="30" customHeight="1">
      <c r="A48" s="107"/>
      <c r="B48" s="642" t="s">
        <v>531</v>
      </c>
      <c r="C48" s="642"/>
      <c r="D48" s="101"/>
      <c r="E48" s="101"/>
    </row>
    <row r="49" spans="1:5" ht="59.25" customHeight="1">
      <c r="A49" s="107"/>
      <c r="B49" s="642" t="s">
        <v>422</v>
      </c>
      <c r="C49" s="642"/>
      <c r="D49" s="101"/>
      <c r="E49" s="101"/>
    </row>
    <row r="50" spans="1:5">
      <c r="A50" s="107"/>
      <c r="B50" s="635" t="s">
        <v>219</v>
      </c>
      <c r="C50" s="635"/>
      <c r="D50" s="101"/>
      <c r="E50" s="101"/>
    </row>
    <row r="51" spans="1:5" ht="67.900000000000006" customHeight="1">
      <c r="A51" s="107"/>
      <c r="B51" s="642" t="s">
        <v>423</v>
      </c>
      <c r="C51" s="642"/>
      <c r="D51" s="101"/>
      <c r="E51" s="101"/>
    </row>
    <row r="52" spans="1:5">
      <c r="A52" s="107"/>
      <c r="B52" s="648" t="s">
        <v>209</v>
      </c>
      <c r="C52" s="648"/>
      <c r="D52" s="101"/>
      <c r="E52" s="101"/>
    </row>
    <row r="53" spans="1:5">
      <c r="A53" s="107"/>
      <c r="B53" s="649" t="s">
        <v>424</v>
      </c>
      <c r="C53" s="649"/>
      <c r="D53" s="101"/>
      <c r="E53" s="101"/>
    </row>
    <row r="54" spans="1:5" ht="66" customHeight="1">
      <c r="A54" s="107"/>
      <c r="B54" s="642" t="s">
        <v>425</v>
      </c>
      <c r="C54" s="642"/>
      <c r="D54" s="101"/>
      <c r="E54" s="101"/>
    </row>
    <row r="55" spans="1:5" ht="226.5" customHeight="1">
      <c r="A55" s="107"/>
      <c r="B55" s="85"/>
      <c r="C55" s="85"/>
      <c r="D55" s="101"/>
      <c r="E55" s="101"/>
    </row>
    <row r="56" spans="1:5">
      <c r="A56" s="107"/>
      <c r="B56" s="649" t="s">
        <v>426</v>
      </c>
      <c r="C56" s="649"/>
      <c r="D56" s="101"/>
      <c r="E56" s="101"/>
    </row>
    <row r="57" spans="1:5" ht="208.9" customHeight="1">
      <c r="A57" s="107"/>
      <c r="B57" s="649" t="s">
        <v>427</v>
      </c>
      <c r="C57" s="649"/>
      <c r="D57" s="101"/>
      <c r="E57" s="101"/>
    </row>
    <row r="58" spans="1:5" ht="83.25" customHeight="1">
      <c r="A58" s="107"/>
      <c r="B58" s="649" t="s">
        <v>428</v>
      </c>
      <c r="C58" s="649"/>
      <c r="D58" s="101"/>
      <c r="E58" s="101"/>
    </row>
    <row r="59" spans="1:5">
      <c r="A59" s="107"/>
      <c r="B59" s="650" t="s">
        <v>429</v>
      </c>
      <c r="C59" s="650"/>
      <c r="D59" s="101"/>
      <c r="E59" s="101"/>
    </row>
    <row r="60" spans="1:5" ht="222" customHeight="1">
      <c r="A60" s="107"/>
      <c r="B60" s="642" t="s">
        <v>430</v>
      </c>
      <c r="C60" s="642"/>
      <c r="D60" s="101"/>
      <c r="E60" s="101"/>
    </row>
    <row r="61" spans="1:5" ht="93" customHeight="1">
      <c r="A61" s="107"/>
      <c r="B61" s="642" t="s">
        <v>431</v>
      </c>
      <c r="C61" s="642"/>
      <c r="D61" s="101"/>
      <c r="E61" s="101"/>
    </row>
    <row r="62" spans="1:5" ht="31.5" customHeight="1">
      <c r="A62" s="107"/>
      <c r="B62" s="642" t="s">
        <v>532</v>
      </c>
      <c r="C62" s="642"/>
      <c r="D62" s="101"/>
      <c r="E62" s="101"/>
    </row>
    <row r="63" spans="1:5" ht="15" customHeight="1">
      <c r="A63" s="107"/>
      <c r="B63" s="635" t="s">
        <v>235</v>
      </c>
      <c r="C63" s="635"/>
      <c r="D63" s="101"/>
      <c r="E63" s="101"/>
    </row>
    <row r="64" spans="1:5" ht="43.5" customHeight="1">
      <c r="A64" s="107"/>
      <c r="B64" s="642" t="s">
        <v>432</v>
      </c>
      <c r="C64" s="642"/>
      <c r="D64" s="101"/>
      <c r="E64" s="101"/>
    </row>
    <row r="65" spans="1:9">
      <c r="A65" s="107"/>
      <c r="B65" s="635" t="s">
        <v>433</v>
      </c>
      <c r="C65" s="635"/>
      <c r="D65" s="101"/>
      <c r="E65" s="101"/>
    </row>
    <row r="66" spans="1:9" ht="46.15" customHeight="1">
      <c r="A66" s="107"/>
      <c r="B66" s="642" t="s">
        <v>434</v>
      </c>
      <c r="C66" s="642"/>
      <c r="D66" s="101"/>
      <c r="E66" s="101"/>
    </row>
    <row r="67" spans="1:9" ht="146.25" customHeight="1">
      <c r="A67" s="107"/>
      <c r="B67" s="85"/>
      <c r="C67" s="85"/>
      <c r="D67" s="101"/>
      <c r="E67" s="101"/>
    </row>
    <row r="68" spans="1:9" ht="12.75" customHeight="1">
      <c r="A68" s="100"/>
      <c r="B68" s="246"/>
      <c r="H68" s="101"/>
    </row>
    <row r="69" spans="1:9" s="223" customFormat="1" ht="13.5" thickBot="1">
      <c r="A69" s="219" t="s">
        <v>195</v>
      </c>
      <c r="B69" s="220" t="s">
        <v>196</v>
      </c>
      <c r="C69" s="220" t="s">
        <v>189</v>
      </c>
      <c r="D69" s="221" t="s">
        <v>190</v>
      </c>
      <c r="E69" s="214" t="s">
        <v>191</v>
      </c>
      <c r="F69" s="222" t="s">
        <v>192</v>
      </c>
      <c r="H69" s="232"/>
    </row>
    <row r="70" spans="1:9" s="223" customFormat="1" ht="13.5" thickTop="1">
      <c r="A70" s="240"/>
      <c r="B70" s="241"/>
      <c r="C70" s="241"/>
      <c r="D70" s="242"/>
      <c r="E70" s="243"/>
      <c r="F70" s="244"/>
      <c r="H70" s="232"/>
    </row>
    <row r="71" spans="1:9" s="223" customFormat="1" ht="25.5">
      <c r="A71" s="240"/>
      <c r="B71" s="245" t="s">
        <v>603</v>
      </c>
      <c r="C71" s="241"/>
      <c r="D71" s="242"/>
      <c r="E71" s="243"/>
      <c r="F71" s="244"/>
      <c r="H71" s="232"/>
    </row>
    <row r="72" spans="1:9" s="223" customFormat="1">
      <c r="A72" s="240"/>
      <c r="B72" s="241"/>
      <c r="C72" s="241"/>
      <c r="D72" s="242"/>
      <c r="E72" s="243"/>
      <c r="F72" s="244"/>
      <c r="H72" s="232"/>
    </row>
    <row r="73" spans="1:9" ht="409.5" customHeight="1">
      <c r="A73" s="107" t="s">
        <v>348</v>
      </c>
      <c r="B73" s="151" t="s">
        <v>1053</v>
      </c>
      <c r="C73" s="101"/>
      <c r="D73" s="101"/>
      <c r="E73" s="101"/>
      <c r="F73" s="101"/>
      <c r="G73" s="165"/>
      <c r="H73" s="200"/>
      <c r="I73" s="202"/>
    </row>
    <row r="74" spans="1:9">
      <c r="A74" s="199"/>
      <c r="B74" s="201"/>
      <c r="C74" s="113" t="s">
        <v>6</v>
      </c>
      <c r="D74" s="101">
        <v>1</v>
      </c>
      <c r="E74" s="125"/>
      <c r="F74" s="101">
        <f>D74*E74</f>
        <v>0</v>
      </c>
      <c r="G74" s="200"/>
      <c r="H74" s="200"/>
      <c r="I74" s="201"/>
    </row>
    <row r="75" spans="1:9" ht="408.75" customHeight="1">
      <c r="A75" s="107" t="s">
        <v>349</v>
      </c>
      <c r="B75" s="120" t="s">
        <v>1054</v>
      </c>
      <c r="C75" s="101"/>
      <c r="D75" s="101"/>
      <c r="E75" s="101"/>
      <c r="F75" s="101"/>
      <c r="G75" s="184"/>
      <c r="H75" s="165"/>
      <c r="I75" s="202"/>
    </row>
    <row r="76" spans="1:9">
      <c r="A76" s="182"/>
      <c r="C76" s="158" t="s">
        <v>6</v>
      </c>
      <c r="D76" s="101">
        <v>1</v>
      </c>
      <c r="E76" s="125"/>
      <c r="F76" s="101">
        <f>D76*E76</f>
        <v>0</v>
      </c>
      <c r="G76" s="101"/>
      <c r="H76" s="101"/>
    </row>
    <row r="77" spans="1:9" ht="408.75" customHeight="1">
      <c r="A77" s="107" t="s">
        <v>350</v>
      </c>
      <c r="B77" s="151" t="s">
        <v>1056</v>
      </c>
      <c r="C77" s="101"/>
      <c r="D77" s="101"/>
      <c r="E77" s="101"/>
      <c r="F77" s="101"/>
      <c r="G77" s="184"/>
      <c r="H77" s="165"/>
      <c r="I77" s="157"/>
    </row>
    <row r="78" spans="1:9">
      <c r="A78" s="182"/>
      <c r="C78" s="158" t="s">
        <v>2</v>
      </c>
      <c r="D78" s="101">
        <v>250</v>
      </c>
      <c r="E78" s="125"/>
      <c r="F78" s="101">
        <f>D78*E78</f>
        <v>0</v>
      </c>
      <c r="G78" s="101"/>
      <c r="H78" s="101"/>
    </row>
    <row r="79" spans="1:9" ht="408.75" customHeight="1">
      <c r="A79" s="107" t="s">
        <v>351</v>
      </c>
      <c r="B79" s="151" t="s">
        <v>1055</v>
      </c>
      <c r="C79" s="101"/>
      <c r="D79" s="101"/>
      <c r="E79" s="101"/>
      <c r="F79" s="101"/>
      <c r="G79" s="184"/>
      <c r="H79" s="77"/>
      <c r="I79" s="157"/>
    </row>
    <row r="80" spans="1:9">
      <c r="A80" s="182"/>
      <c r="C80" s="158" t="s">
        <v>6</v>
      </c>
      <c r="D80" s="101">
        <v>1</v>
      </c>
      <c r="E80" s="125"/>
      <c r="F80" s="101">
        <f>D80*E80</f>
        <v>0</v>
      </c>
      <c r="G80" s="101"/>
      <c r="H80" s="101"/>
    </row>
    <row r="81" spans="1:9" ht="229.5">
      <c r="A81" s="107" t="s">
        <v>352</v>
      </c>
      <c r="B81" s="120" t="s">
        <v>1057</v>
      </c>
      <c r="C81" s="101"/>
      <c r="D81" s="101"/>
      <c r="E81" s="101"/>
      <c r="F81" s="101"/>
      <c r="G81" s="184"/>
      <c r="H81" s="76"/>
      <c r="I81" s="157"/>
    </row>
    <row r="82" spans="1:9">
      <c r="A82" s="182"/>
      <c r="C82" s="158" t="s">
        <v>0</v>
      </c>
      <c r="D82" s="101">
        <v>3.32</v>
      </c>
      <c r="E82" s="125"/>
      <c r="F82" s="101">
        <f>D82*E82</f>
        <v>0</v>
      </c>
      <c r="G82" s="101"/>
      <c r="H82" s="75"/>
    </row>
    <row r="83" spans="1:9" ht="229.5">
      <c r="A83" s="107" t="s">
        <v>353</v>
      </c>
      <c r="B83" s="151" t="s">
        <v>1058</v>
      </c>
      <c r="C83" s="101"/>
      <c r="D83" s="101"/>
      <c r="E83" s="101"/>
      <c r="F83" s="101"/>
      <c r="G83" s="184"/>
      <c r="H83" s="165"/>
      <c r="I83" s="157"/>
    </row>
    <row r="84" spans="1:9">
      <c r="A84" s="182"/>
      <c r="C84" s="158" t="s">
        <v>2</v>
      </c>
      <c r="D84" s="101">
        <v>55</v>
      </c>
      <c r="E84" s="125"/>
      <c r="F84" s="101">
        <f>D84*E84</f>
        <v>0</v>
      </c>
      <c r="G84" s="101"/>
      <c r="H84" s="101"/>
    </row>
    <row r="85" spans="1:9" ht="377.25" customHeight="1">
      <c r="A85" s="107" t="s">
        <v>354</v>
      </c>
      <c r="B85" s="120" t="s">
        <v>1059</v>
      </c>
      <c r="C85" s="101"/>
      <c r="D85" s="101"/>
      <c r="E85" s="101"/>
      <c r="F85" s="101"/>
      <c r="G85" s="184"/>
      <c r="H85" s="165"/>
      <c r="I85" s="157"/>
    </row>
    <row r="86" spans="1:9">
      <c r="A86" s="182"/>
      <c r="C86" s="158" t="s">
        <v>6</v>
      </c>
      <c r="D86" s="101">
        <v>1</v>
      </c>
      <c r="E86" s="125"/>
      <c r="F86" s="101">
        <f>D86*E86</f>
        <v>0</v>
      </c>
      <c r="G86" s="101"/>
      <c r="H86" s="101"/>
    </row>
    <row r="87" spans="1:9" ht="255">
      <c r="A87" s="107" t="s">
        <v>355</v>
      </c>
      <c r="B87" s="165" t="s">
        <v>1060</v>
      </c>
      <c r="C87" s="101"/>
      <c r="D87" s="101"/>
      <c r="E87" s="101"/>
      <c r="F87" s="101"/>
      <c r="G87" s="184"/>
      <c r="H87" s="165"/>
      <c r="I87" s="157"/>
    </row>
    <row r="88" spans="1:9">
      <c r="A88" s="182"/>
      <c r="C88" s="158" t="s">
        <v>2</v>
      </c>
      <c r="D88" s="101">
        <v>75.33</v>
      </c>
      <c r="E88" s="125"/>
      <c r="F88" s="101">
        <f>D88*E88</f>
        <v>0</v>
      </c>
      <c r="G88" s="101"/>
      <c r="H88" s="101"/>
    </row>
    <row r="89" spans="1:9" ht="204">
      <c r="A89" s="107" t="s">
        <v>356</v>
      </c>
      <c r="B89" s="165" t="s">
        <v>1061</v>
      </c>
      <c r="C89" s="101"/>
      <c r="D89" s="101"/>
      <c r="E89" s="101"/>
      <c r="F89" s="101"/>
      <c r="G89" s="165"/>
      <c r="H89" s="165"/>
      <c r="I89" s="157"/>
    </row>
    <row r="90" spans="1:9">
      <c r="A90" s="182"/>
      <c r="C90" s="158" t="s">
        <v>2</v>
      </c>
      <c r="D90" s="101">
        <v>3.21</v>
      </c>
      <c r="E90" s="125"/>
      <c r="F90" s="101">
        <f>D90*E90</f>
        <v>0</v>
      </c>
      <c r="G90" s="101"/>
      <c r="H90" s="101"/>
    </row>
    <row r="91" spans="1:9" ht="204">
      <c r="A91" s="107" t="s">
        <v>357</v>
      </c>
      <c r="B91" s="165" t="s">
        <v>1062</v>
      </c>
      <c r="C91" s="101"/>
      <c r="D91" s="101"/>
      <c r="E91" s="101"/>
      <c r="F91" s="101"/>
      <c r="G91" s="184"/>
      <c r="H91" s="165"/>
      <c r="I91" s="157"/>
    </row>
    <row r="92" spans="1:9">
      <c r="A92" s="182"/>
      <c r="C92" s="158" t="s">
        <v>2</v>
      </c>
      <c r="D92" s="101">
        <v>3.21</v>
      </c>
      <c r="E92" s="125"/>
      <c r="F92" s="101">
        <f>D92*E92</f>
        <v>0</v>
      </c>
      <c r="G92" s="101"/>
      <c r="H92" s="101"/>
    </row>
    <row r="93" spans="1:9" ht="129" customHeight="1">
      <c r="A93" s="107" t="s">
        <v>358</v>
      </c>
      <c r="B93" s="120" t="s">
        <v>1063</v>
      </c>
      <c r="C93" s="101"/>
      <c r="D93" s="101"/>
      <c r="E93" s="101"/>
      <c r="F93" s="101"/>
      <c r="G93" s="184"/>
      <c r="H93" s="165"/>
      <c r="I93" s="157"/>
    </row>
    <row r="94" spans="1:9">
      <c r="A94" s="182"/>
      <c r="C94" s="158" t="s">
        <v>2</v>
      </c>
      <c r="D94" s="101">
        <v>8.6999999999999993</v>
      </c>
      <c r="E94" s="125"/>
      <c r="F94" s="101">
        <f>D94*E94</f>
        <v>0</v>
      </c>
      <c r="G94" s="101"/>
      <c r="H94" s="101"/>
    </row>
    <row r="95" spans="1:9" ht="165" customHeight="1">
      <c r="A95" s="107" t="s">
        <v>359</v>
      </c>
      <c r="B95" s="165" t="s">
        <v>1064</v>
      </c>
      <c r="C95" s="101"/>
      <c r="D95" s="101"/>
      <c r="E95" s="101"/>
      <c r="F95" s="101"/>
      <c r="G95" s="165"/>
      <c r="H95" s="165"/>
      <c r="I95" s="157"/>
    </row>
    <row r="96" spans="1:9">
      <c r="A96" s="182"/>
      <c r="C96" s="158" t="s">
        <v>2</v>
      </c>
      <c r="D96" s="101">
        <v>8.6999999999999993</v>
      </c>
      <c r="E96" s="125"/>
      <c r="F96" s="101">
        <f>D96*E96</f>
        <v>0</v>
      </c>
      <c r="G96" s="101"/>
      <c r="H96" s="101"/>
    </row>
    <row r="97" spans="1:9" ht="233.25" customHeight="1">
      <c r="A97" s="107" t="s">
        <v>360</v>
      </c>
      <c r="B97" s="120" t="s">
        <v>1065</v>
      </c>
      <c r="C97" s="101"/>
      <c r="D97" s="101"/>
      <c r="E97" s="101"/>
      <c r="F97" s="101"/>
      <c r="G97" s="184"/>
      <c r="H97" s="165"/>
      <c r="I97" s="157"/>
    </row>
    <row r="98" spans="1:9">
      <c r="A98" s="182"/>
      <c r="C98" s="158" t="s">
        <v>2</v>
      </c>
      <c r="D98" s="101">
        <v>16.12</v>
      </c>
      <c r="E98" s="125"/>
      <c r="F98" s="101">
        <f>D98*E98</f>
        <v>0</v>
      </c>
      <c r="G98" s="101"/>
      <c r="H98" s="101"/>
    </row>
    <row r="99" spans="1:9" ht="196.5" customHeight="1">
      <c r="A99" s="107" t="s">
        <v>361</v>
      </c>
      <c r="B99" s="165" t="s">
        <v>1066</v>
      </c>
      <c r="C99" s="101"/>
      <c r="D99" s="101"/>
      <c r="E99" s="101"/>
      <c r="F99" s="101"/>
      <c r="G99" s="165"/>
      <c r="H99" s="165"/>
      <c r="I99" s="157"/>
    </row>
    <row r="100" spans="1:9">
      <c r="A100" s="182"/>
      <c r="C100" s="158" t="s">
        <v>2</v>
      </c>
      <c r="D100" s="101">
        <v>48</v>
      </c>
      <c r="E100" s="125"/>
      <c r="F100" s="101">
        <f>D100*E100</f>
        <v>0</v>
      </c>
      <c r="G100" s="101"/>
      <c r="H100" s="101"/>
    </row>
    <row r="101" spans="1:9" ht="198.75" customHeight="1">
      <c r="A101" s="107" t="s">
        <v>362</v>
      </c>
      <c r="B101" s="148" t="s">
        <v>1067</v>
      </c>
      <c r="C101" s="101"/>
      <c r="D101" s="101"/>
      <c r="E101" s="101"/>
      <c r="F101" s="101"/>
      <c r="G101" s="184"/>
      <c r="H101" s="165"/>
      <c r="I101" s="157"/>
    </row>
    <row r="102" spans="1:9">
      <c r="A102" s="182"/>
      <c r="C102" s="158" t="s">
        <v>2</v>
      </c>
      <c r="D102" s="101">
        <v>79.319999999999993</v>
      </c>
      <c r="E102" s="125"/>
      <c r="F102" s="101">
        <f>D102*E102</f>
        <v>0</v>
      </c>
      <c r="G102" s="101"/>
      <c r="H102" s="101"/>
    </row>
    <row r="103" spans="1:9" ht="166.5" customHeight="1">
      <c r="A103" s="107" t="s">
        <v>363</v>
      </c>
      <c r="B103" s="165" t="s">
        <v>1068</v>
      </c>
      <c r="C103" s="101"/>
      <c r="D103" s="101"/>
      <c r="E103" s="167"/>
      <c r="F103" s="167"/>
      <c r="G103" s="166"/>
      <c r="H103" s="166"/>
      <c r="I103" s="157"/>
    </row>
    <row r="104" spans="1:9">
      <c r="A104" s="182"/>
      <c r="C104" s="158" t="s">
        <v>6</v>
      </c>
      <c r="D104" s="101">
        <v>1</v>
      </c>
      <c r="E104" s="125"/>
      <c r="F104" s="101">
        <f>D104*E104</f>
        <v>0</v>
      </c>
      <c r="G104" s="167"/>
      <c r="H104" s="167"/>
    </row>
    <row r="105" spans="1:9" ht="210.75" customHeight="1">
      <c r="A105" s="107" t="s">
        <v>364</v>
      </c>
      <c r="B105" s="165" t="s">
        <v>1069</v>
      </c>
      <c r="C105" s="101"/>
      <c r="D105" s="101"/>
      <c r="E105" s="167"/>
      <c r="F105" s="167"/>
      <c r="G105" s="166"/>
      <c r="H105" s="168"/>
      <c r="I105" s="157"/>
    </row>
    <row r="106" spans="1:9">
      <c r="A106" s="182"/>
      <c r="C106" s="158" t="s">
        <v>6</v>
      </c>
      <c r="D106" s="101">
        <v>1</v>
      </c>
      <c r="E106" s="125"/>
      <c r="F106" s="101">
        <f>D106*E106</f>
        <v>0</v>
      </c>
      <c r="G106" s="167"/>
      <c r="H106" s="167"/>
    </row>
    <row r="107" spans="1:9" ht="119.25" customHeight="1">
      <c r="A107" s="107" t="s">
        <v>365</v>
      </c>
      <c r="B107" s="151" t="s">
        <v>676</v>
      </c>
      <c r="C107" s="101"/>
      <c r="D107" s="101"/>
      <c r="E107" s="101"/>
      <c r="F107" s="101"/>
      <c r="G107" s="184"/>
      <c r="H107" s="165"/>
      <c r="I107" s="157"/>
    </row>
    <row r="108" spans="1:9">
      <c r="A108" s="182"/>
      <c r="C108" s="169" t="s">
        <v>5</v>
      </c>
      <c r="D108" s="101">
        <v>150</v>
      </c>
      <c r="E108" s="125"/>
      <c r="F108" s="101">
        <f>D108*E108</f>
        <v>0</v>
      </c>
      <c r="G108" s="101"/>
      <c r="H108" s="101"/>
    </row>
    <row r="109" spans="1:9" ht="117" customHeight="1">
      <c r="A109" s="107" t="s">
        <v>366</v>
      </c>
      <c r="B109" s="151" t="s">
        <v>677</v>
      </c>
      <c r="C109" s="101"/>
      <c r="D109" s="101"/>
      <c r="E109" s="101"/>
      <c r="F109" s="101"/>
      <c r="G109" s="184"/>
      <c r="H109" s="170"/>
      <c r="I109" s="157"/>
    </row>
    <row r="110" spans="1:9">
      <c r="A110" s="182"/>
      <c r="C110" s="169" t="s">
        <v>5</v>
      </c>
      <c r="D110" s="101">
        <v>150</v>
      </c>
      <c r="E110" s="125"/>
      <c r="F110" s="101">
        <f>D110*E110</f>
        <v>0</v>
      </c>
      <c r="G110" s="101"/>
      <c r="H110" s="101"/>
    </row>
    <row r="111" spans="1:9" ht="144.75" customHeight="1">
      <c r="A111" s="107" t="s">
        <v>367</v>
      </c>
      <c r="B111" s="183" t="s">
        <v>678</v>
      </c>
      <c r="C111" s="101"/>
      <c r="D111" s="101"/>
      <c r="E111" s="101"/>
      <c r="F111" s="101"/>
      <c r="G111" s="184"/>
      <c r="H111" s="165"/>
      <c r="I111" s="157"/>
    </row>
    <row r="112" spans="1:9">
      <c r="A112" s="182"/>
      <c r="B112" s="183"/>
      <c r="C112" s="171" t="s">
        <v>2</v>
      </c>
      <c r="D112" s="101">
        <v>50</v>
      </c>
      <c r="E112" s="125"/>
      <c r="F112" s="101">
        <f>D112*E112</f>
        <v>0</v>
      </c>
      <c r="G112" s="184"/>
      <c r="H112" s="165"/>
      <c r="I112" s="157"/>
    </row>
    <row r="113" spans="1:9" ht="102">
      <c r="A113" s="107" t="s">
        <v>436</v>
      </c>
      <c r="B113" s="165" t="s">
        <v>1070</v>
      </c>
      <c r="C113" s="101"/>
      <c r="D113" s="101"/>
      <c r="E113" s="101"/>
      <c r="F113" s="101"/>
      <c r="G113" s="184"/>
      <c r="H113" s="165"/>
      <c r="I113" s="157"/>
    </row>
    <row r="114" spans="1:9">
      <c r="A114" s="182"/>
      <c r="B114" s="165"/>
      <c r="C114" s="171" t="s">
        <v>2</v>
      </c>
      <c r="D114" s="101">
        <v>5</v>
      </c>
      <c r="E114" s="125"/>
      <c r="F114" s="101">
        <f>D114*E114</f>
        <v>0</v>
      </c>
      <c r="G114" s="184"/>
      <c r="H114" s="165"/>
      <c r="I114" s="157"/>
    </row>
    <row r="115" spans="1:9" ht="114.75" customHeight="1">
      <c r="A115" s="107" t="s">
        <v>437</v>
      </c>
      <c r="B115" s="165" t="s">
        <v>1150</v>
      </c>
      <c r="C115" s="101"/>
      <c r="D115" s="101"/>
      <c r="E115" s="101"/>
      <c r="F115" s="101"/>
      <c r="G115" s="184"/>
      <c r="H115" s="165"/>
      <c r="I115" s="157"/>
    </row>
    <row r="116" spans="1:9" ht="13.5" thickBot="1">
      <c r="A116" s="182"/>
      <c r="B116" s="165"/>
      <c r="C116" s="171" t="s">
        <v>2</v>
      </c>
      <c r="D116" s="101">
        <v>10</v>
      </c>
      <c r="E116" s="125"/>
      <c r="F116" s="101">
        <f>D116*E116</f>
        <v>0</v>
      </c>
      <c r="G116" s="184"/>
      <c r="H116" s="165"/>
      <c r="I116" s="157"/>
    </row>
    <row r="117" spans="1:9" ht="13.5" thickBot="1">
      <c r="A117" s="135"/>
      <c r="B117" s="136" t="s">
        <v>271</v>
      </c>
      <c r="C117" s="137"/>
      <c r="D117" s="138"/>
      <c r="E117" s="139"/>
      <c r="F117" s="139">
        <f>SUM(F74:F116)</f>
        <v>0</v>
      </c>
      <c r="G117" s="101"/>
      <c r="H117" s="101"/>
    </row>
    <row r="118" spans="1:9" ht="13.5" thickTop="1">
      <c r="B118" s="179"/>
      <c r="H118" s="161"/>
    </row>
  </sheetData>
  <mergeCells count="23">
    <mergeCell ref="B48:C48"/>
    <mergeCell ref="B43:C43"/>
    <mergeCell ref="B44:C44"/>
    <mergeCell ref="B45:C45"/>
    <mergeCell ref="B46:C46"/>
    <mergeCell ref="B47:C47"/>
    <mergeCell ref="B61:C61"/>
    <mergeCell ref="B49:C49"/>
    <mergeCell ref="B50:C50"/>
    <mergeCell ref="B51:C51"/>
    <mergeCell ref="B52:C52"/>
    <mergeCell ref="B53:C53"/>
    <mergeCell ref="B54:C54"/>
    <mergeCell ref="B56:C56"/>
    <mergeCell ref="B57:C57"/>
    <mergeCell ref="B58:C58"/>
    <mergeCell ref="B59:C59"/>
    <mergeCell ref="B60:C60"/>
    <mergeCell ref="B62:C62"/>
    <mergeCell ref="B63:C63"/>
    <mergeCell ref="B64:C64"/>
    <mergeCell ref="B65:C65"/>
    <mergeCell ref="B66:C66"/>
  </mergeCells>
  <pageMargins left="0.7" right="0.7" top="0.75" bottom="0.75" header="0.3" footer="0.3"/>
  <pageSetup paperSize="9" scale="29" orientation="portrait" r:id="rId1"/>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8387-279E-492F-92AD-A550B0FD1AB5}">
  <sheetPr codeName="List10">
    <tabColor theme="7" tint="0.79998168889431442"/>
  </sheetPr>
  <dimension ref="A1:I121"/>
  <sheetViews>
    <sheetView view="pageBreakPreview" topLeftCell="A96" zoomScaleNormal="100" zoomScaleSheetLayoutView="100" workbookViewId="0">
      <selection activeCell="E106" sqref="E106:E118"/>
    </sheetView>
  </sheetViews>
  <sheetFormatPr defaultColWidth="9.140625" defaultRowHeight="12.75"/>
  <cols>
    <col min="1" max="1" width="9.140625" style="99"/>
    <col min="2" max="2" width="89.42578125" style="99" customWidth="1"/>
    <col min="3" max="3" width="9.140625" style="99"/>
    <col min="4" max="4" width="9.85546875" style="99" customWidth="1"/>
    <col min="5" max="5" width="10.85546875" style="99" customWidth="1"/>
    <col min="6" max="6" width="13.28515625" style="99" customWidth="1"/>
    <col min="7" max="7" width="32.7109375" style="99" customWidth="1"/>
    <col min="8" max="8" width="81.28515625" style="99" customWidth="1"/>
    <col min="9" max="9" width="21.42578125" style="99" customWidth="1"/>
    <col min="10" max="16384" width="9.140625" style="99"/>
  </cols>
  <sheetData>
    <row r="1" spans="1:8" ht="13.5" thickBot="1">
      <c r="A1" s="127" t="s">
        <v>375</v>
      </c>
      <c r="B1" s="128" t="s">
        <v>19</v>
      </c>
      <c r="C1" s="129"/>
      <c r="D1" s="129"/>
      <c r="E1" s="129"/>
      <c r="F1" s="129"/>
    </row>
    <row r="2" spans="1:8" ht="13.5" thickTop="1">
      <c r="A2" s="107"/>
      <c r="B2" s="108"/>
      <c r="H2" s="101"/>
    </row>
    <row r="3" spans="1:8">
      <c r="A3" s="130" t="s">
        <v>376</v>
      </c>
      <c r="B3" s="108" t="s">
        <v>20</v>
      </c>
      <c r="C3" s="154"/>
      <c r="D3" s="154"/>
      <c r="E3" s="154"/>
      <c r="F3" s="154"/>
      <c r="G3" s="155"/>
      <c r="H3" s="156"/>
    </row>
    <row r="4" spans="1:8">
      <c r="A4" s="130"/>
      <c r="B4" s="108"/>
      <c r="C4" s="154"/>
      <c r="D4" s="154"/>
      <c r="E4" s="154"/>
      <c r="F4" s="154"/>
      <c r="G4" s="155"/>
      <c r="H4" s="156"/>
    </row>
    <row r="5" spans="1:8">
      <c r="A5" s="100"/>
      <c r="B5" s="98" t="s">
        <v>198</v>
      </c>
      <c r="C5" s="152"/>
      <c r="E5" s="101"/>
      <c r="F5" s="101"/>
    </row>
    <row r="6" spans="1:8" ht="77.45" customHeight="1">
      <c r="A6" s="130"/>
      <c r="B6" s="651" t="s">
        <v>534</v>
      </c>
      <c r="C6" s="651"/>
      <c r="D6" s="154"/>
      <c r="E6" s="154"/>
      <c r="F6" s="154"/>
      <c r="G6" s="155"/>
      <c r="H6" s="156"/>
    </row>
    <row r="7" spans="1:8" ht="66.599999999999994" customHeight="1">
      <c r="A7" s="130"/>
      <c r="B7" s="651" t="s">
        <v>533</v>
      </c>
      <c r="C7" s="651"/>
      <c r="D7" s="154"/>
      <c r="E7" s="154"/>
      <c r="F7" s="154"/>
      <c r="G7" s="155"/>
      <c r="H7" s="156"/>
    </row>
    <row r="8" spans="1:8" ht="46.15" customHeight="1">
      <c r="A8" s="130"/>
      <c r="B8" s="653" t="s">
        <v>535</v>
      </c>
      <c r="C8" s="653"/>
      <c r="D8" s="225"/>
      <c r="E8" s="154"/>
      <c r="F8" s="154"/>
      <c r="G8" s="155"/>
      <c r="H8" s="156"/>
    </row>
    <row r="9" spans="1:8">
      <c r="A9" s="130"/>
      <c r="B9" s="658" t="s">
        <v>379</v>
      </c>
      <c r="C9" s="658"/>
      <c r="D9" s="154"/>
      <c r="E9" s="154"/>
      <c r="F9" s="154"/>
      <c r="G9" s="155"/>
      <c r="H9" s="156"/>
    </row>
    <row r="10" spans="1:8" ht="257.45" customHeight="1">
      <c r="A10" s="130"/>
      <c r="B10" s="659" t="s">
        <v>419</v>
      </c>
      <c r="C10" s="659"/>
      <c r="D10" s="154"/>
      <c r="E10" s="154"/>
      <c r="F10" s="154"/>
      <c r="G10" s="155"/>
      <c r="H10" s="156"/>
    </row>
    <row r="11" spans="1:8" ht="30" customHeight="1">
      <c r="A11" s="130"/>
      <c r="B11" s="642" t="s">
        <v>536</v>
      </c>
      <c r="C11" s="642"/>
      <c r="D11" s="154"/>
      <c r="E11" s="154"/>
      <c r="F11" s="154"/>
      <c r="G11" s="155"/>
      <c r="H11" s="156"/>
    </row>
    <row r="12" spans="1:8" ht="53.45" customHeight="1">
      <c r="A12" s="130"/>
      <c r="B12" s="642" t="s">
        <v>422</v>
      </c>
      <c r="C12" s="642"/>
      <c r="D12" s="154"/>
      <c r="E12" s="154"/>
      <c r="F12" s="154"/>
      <c r="G12" s="155"/>
      <c r="H12" s="156"/>
    </row>
    <row r="13" spans="1:8">
      <c r="A13" s="130"/>
      <c r="B13" s="657" t="s">
        <v>380</v>
      </c>
      <c r="C13" s="657"/>
      <c r="D13" s="154"/>
      <c r="E13" s="154"/>
      <c r="F13" s="154"/>
      <c r="G13" s="155"/>
      <c r="H13" s="156"/>
    </row>
    <row r="14" spans="1:8" ht="25.9" customHeight="1">
      <c r="A14" s="130"/>
      <c r="B14" s="642" t="s">
        <v>537</v>
      </c>
      <c r="C14" s="642"/>
      <c r="D14" s="154"/>
      <c r="E14" s="154"/>
      <c r="F14" s="154"/>
      <c r="G14" s="155"/>
      <c r="H14" s="156"/>
    </row>
    <row r="15" spans="1:8">
      <c r="A15" s="130"/>
      <c r="B15" s="657" t="s">
        <v>381</v>
      </c>
      <c r="C15" s="657"/>
      <c r="D15" s="154"/>
      <c r="E15" s="154"/>
      <c r="F15" s="154"/>
      <c r="G15" s="155"/>
      <c r="H15" s="156"/>
    </row>
    <row r="16" spans="1:8" ht="28.9" customHeight="1">
      <c r="A16" s="130"/>
      <c r="B16" s="642" t="s">
        <v>538</v>
      </c>
      <c r="C16" s="642"/>
      <c r="D16" s="154"/>
      <c r="E16" s="154"/>
      <c r="F16" s="154"/>
      <c r="G16" s="155"/>
      <c r="H16" s="156"/>
    </row>
    <row r="17" spans="1:8" ht="66" customHeight="1">
      <c r="A17" s="130"/>
      <c r="B17" s="642" t="s">
        <v>539</v>
      </c>
      <c r="C17" s="642"/>
      <c r="D17" s="154"/>
      <c r="E17" s="154"/>
      <c r="F17" s="154"/>
      <c r="G17" s="155"/>
      <c r="H17" s="156"/>
    </row>
    <row r="18" spans="1:8">
      <c r="A18" s="130"/>
      <c r="B18" s="657" t="s">
        <v>541</v>
      </c>
      <c r="C18" s="657"/>
      <c r="D18" s="154"/>
      <c r="E18" s="154"/>
      <c r="F18" s="154"/>
      <c r="G18" s="155"/>
      <c r="H18" s="156"/>
    </row>
    <row r="19" spans="1:8" ht="193.15" customHeight="1">
      <c r="A19" s="130"/>
      <c r="B19" s="642" t="s">
        <v>540</v>
      </c>
      <c r="C19" s="642"/>
      <c r="D19" s="154"/>
      <c r="E19" s="154"/>
      <c r="F19" s="154"/>
      <c r="G19" s="155"/>
      <c r="H19" s="156"/>
    </row>
    <row r="20" spans="1:8" ht="79.150000000000006" customHeight="1">
      <c r="A20" s="130"/>
      <c r="B20" s="642" t="s">
        <v>542</v>
      </c>
      <c r="C20" s="642"/>
      <c r="D20" s="154"/>
      <c r="E20" s="154"/>
      <c r="F20" s="154"/>
      <c r="G20" s="155"/>
      <c r="H20" s="156"/>
    </row>
    <row r="21" spans="1:8" ht="26.45" customHeight="1">
      <c r="A21" s="130"/>
      <c r="B21" s="642" t="s">
        <v>218</v>
      </c>
      <c r="C21" s="642"/>
      <c r="D21" s="154"/>
      <c r="E21" s="154"/>
      <c r="F21" s="154"/>
      <c r="G21" s="155"/>
      <c r="H21" s="156"/>
    </row>
    <row r="22" spans="1:8" ht="54.6" customHeight="1">
      <c r="A22" s="130"/>
      <c r="B22" s="642" t="s">
        <v>543</v>
      </c>
      <c r="C22" s="642"/>
      <c r="D22" s="154"/>
      <c r="E22" s="154"/>
      <c r="F22" s="154"/>
      <c r="G22" s="155"/>
      <c r="H22" s="156"/>
    </row>
    <row r="23" spans="1:8">
      <c r="A23" s="130"/>
      <c r="B23" s="655" t="s">
        <v>209</v>
      </c>
      <c r="C23" s="655"/>
      <c r="D23" s="154"/>
      <c r="E23" s="154"/>
      <c r="F23" s="154"/>
      <c r="G23" s="155"/>
      <c r="H23" s="156"/>
    </row>
    <row r="24" spans="1:8">
      <c r="A24" s="130"/>
      <c r="B24" s="654" t="s">
        <v>382</v>
      </c>
      <c r="C24" s="654"/>
      <c r="D24" s="154"/>
      <c r="E24" s="154"/>
      <c r="F24" s="154"/>
      <c r="G24" s="155"/>
      <c r="H24" s="156"/>
    </row>
    <row r="25" spans="1:8" ht="54.6" customHeight="1">
      <c r="A25" s="130"/>
      <c r="B25" s="649" t="s">
        <v>544</v>
      </c>
      <c r="C25" s="649"/>
      <c r="D25" s="154"/>
      <c r="E25" s="154"/>
      <c r="F25" s="154"/>
      <c r="G25" s="155"/>
      <c r="H25" s="156"/>
    </row>
    <row r="26" spans="1:8">
      <c r="A26" s="130"/>
      <c r="B26" s="654" t="s">
        <v>383</v>
      </c>
      <c r="C26" s="654"/>
      <c r="D26" s="154"/>
      <c r="E26" s="154"/>
      <c r="F26" s="154"/>
      <c r="G26" s="155"/>
      <c r="H26" s="156"/>
    </row>
    <row r="27" spans="1:8" ht="54" customHeight="1">
      <c r="A27" s="130"/>
      <c r="B27" s="649" t="s">
        <v>545</v>
      </c>
      <c r="C27" s="649"/>
      <c r="D27" s="154"/>
      <c r="E27" s="154"/>
      <c r="F27" s="154"/>
      <c r="G27" s="155"/>
      <c r="H27" s="156"/>
    </row>
    <row r="28" spans="1:8">
      <c r="A28" s="130"/>
      <c r="B28" s="654" t="s">
        <v>384</v>
      </c>
      <c r="C28" s="654"/>
      <c r="D28" s="154"/>
      <c r="E28" s="154"/>
      <c r="F28" s="154"/>
      <c r="G28" s="155"/>
      <c r="H28" s="156"/>
    </row>
    <row r="29" spans="1:8" ht="26.45" customHeight="1">
      <c r="A29" s="130"/>
      <c r="B29" s="649" t="s">
        <v>546</v>
      </c>
      <c r="C29" s="649"/>
      <c r="D29" s="154"/>
      <c r="E29" s="154"/>
      <c r="F29" s="154"/>
      <c r="G29" s="155"/>
      <c r="H29" s="156"/>
    </row>
    <row r="30" spans="1:8">
      <c r="A30" s="130"/>
      <c r="B30" s="654" t="s">
        <v>385</v>
      </c>
      <c r="C30" s="654"/>
      <c r="D30" s="154"/>
      <c r="E30" s="154"/>
      <c r="F30" s="154"/>
      <c r="G30" s="155"/>
      <c r="H30" s="156"/>
    </row>
    <row r="31" spans="1:8" ht="25.9" customHeight="1">
      <c r="A31" s="130"/>
      <c r="B31" s="649" t="s">
        <v>547</v>
      </c>
      <c r="C31" s="649"/>
      <c r="D31" s="154"/>
      <c r="E31" s="154"/>
      <c r="F31" s="154"/>
      <c r="G31" s="155"/>
      <c r="H31" s="156"/>
    </row>
    <row r="32" spans="1:8">
      <c r="A32" s="130"/>
      <c r="B32" s="146"/>
      <c r="C32" s="146"/>
      <c r="D32" s="154"/>
      <c r="E32" s="154"/>
      <c r="F32" s="154"/>
      <c r="G32" s="155"/>
      <c r="H32" s="156"/>
    </row>
    <row r="33" spans="1:8">
      <c r="A33" s="130"/>
      <c r="B33" s="654" t="s">
        <v>386</v>
      </c>
      <c r="C33" s="654"/>
      <c r="D33" s="154"/>
      <c r="E33" s="154"/>
      <c r="F33" s="154"/>
      <c r="G33" s="155"/>
      <c r="H33" s="156"/>
    </row>
    <row r="34" spans="1:8">
      <c r="A34" s="130"/>
      <c r="B34" s="654" t="s">
        <v>387</v>
      </c>
      <c r="C34" s="654"/>
      <c r="D34" s="154"/>
      <c r="E34" s="154"/>
      <c r="F34" s="154"/>
      <c r="G34" s="155"/>
      <c r="H34" s="156"/>
    </row>
    <row r="35" spans="1:8" ht="143.44999999999999" customHeight="1">
      <c r="A35" s="130"/>
      <c r="B35" s="649" t="s">
        <v>548</v>
      </c>
      <c r="C35" s="649"/>
      <c r="D35" s="154"/>
      <c r="E35" s="154"/>
      <c r="F35" s="154"/>
      <c r="G35" s="155"/>
      <c r="H35" s="156"/>
    </row>
    <row r="36" spans="1:8" ht="103.9" customHeight="1">
      <c r="A36" s="130"/>
      <c r="B36" s="649" t="s">
        <v>549</v>
      </c>
      <c r="C36" s="649"/>
      <c r="D36" s="154"/>
      <c r="E36" s="154"/>
      <c r="F36" s="154"/>
      <c r="G36" s="155"/>
      <c r="H36" s="156"/>
    </row>
    <row r="37" spans="1:8">
      <c r="A37" s="130"/>
      <c r="B37" s="654" t="s">
        <v>388</v>
      </c>
      <c r="C37" s="654"/>
      <c r="D37" s="154"/>
      <c r="E37" s="154"/>
      <c r="F37" s="154"/>
      <c r="G37" s="155"/>
      <c r="H37" s="156"/>
    </row>
    <row r="38" spans="1:8" ht="167.45" customHeight="1">
      <c r="A38" s="130"/>
      <c r="B38" s="642" t="s">
        <v>550</v>
      </c>
      <c r="C38" s="642"/>
      <c r="D38" s="154"/>
      <c r="E38" s="154"/>
      <c r="F38" s="154"/>
      <c r="G38" s="155"/>
      <c r="H38" s="156"/>
    </row>
    <row r="39" spans="1:8">
      <c r="A39" s="130"/>
      <c r="B39" s="654" t="s">
        <v>389</v>
      </c>
      <c r="C39" s="654"/>
      <c r="D39" s="154"/>
      <c r="E39" s="154"/>
      <c r="F39" s="154"/>
      <c r="G39" s="155"/>
      <c r="H39" s="156"/>
    </row>
    <row r="40" spans="1:8" ht="165.6" customHeight="1">
      <c r="A40" s="130"/>
      <c r="B40" s="649" t="s">
        <v>551</v>
      </c>
      <c r="C40" s="649"/>
      <c r="D40" s="154"/>
      <c r="E40" s="154"/>
      <c r="F40" s="154"/>
      <c r="G40" s="155"/>
      <c r="H40" s="156"/>
    </row>
    <row r="41" spans="1:8" ht="76.900000000000006" customHeight="1">
      <c r="A41" s="130"/>
      <c r="B41" s="649" t="s">
        <v>552</v>
      </c>
      <c r="C41" s="649"/>
      <c r="D41" s="154"/>
      <c r="E41" s="154"/>
      <c r="F41" s="154"/>
      <c r="G41" s="155"/>
      <c r="H41" s="156"/>
    </row>
    <row r="42" spans="1:8">
      <c r="A42" s="130"/>
      <c r="B42" s="654" t="s">
        <v>390</v>
      </c>
      <c r="C42" s="654"/>
      <c r="D42" s="154"/>
      <c r="E42" s="154"/>
      <c r="F42" s="154"/>
      <c r="G42" s="155"/>
      <c r="H42" s="156"/>
    </row>
    <row r="43" spans="1:8" ht="216" customHeight="1">
      <c r="A43" s="130"/>
      <c r="B43" s="649" t="s">
        <v>553</v>
      </c>
      <c r="C43" s="649"/>
      <c r="D43" s="154"/>
      <c r="E43" s="154"/>
      <c r="F43" s="154"/>
      <c r="G43" s="155"/>
      <c r="H43" s="156"/>
    </row>
    <row r="44" spans="1:8">
      <c r="A44" s="130"/>
      <c r="B44" s="654" t="s">
        <v>391</v>
      </c>
      <c r="C44" s="654"/>
      <c r="D44" s="154"/>
      <c r="E44" s="154"/>
      <c r="F44" s="154"/>
      <c r="G44" s="155"/>
      <c r="H44" s="156"/>
    </row>
    <row r="45" spans="1:8" ht="38.450000000000003" customHeight="1">
      <c r="A45" s="130"/>
      <c r="B45" s="649" t="s">
        <v>554</v>
      </c>
      <c r="C45" s="649"/>
      <c r="D45" s="154"/>
      <c r="E45" s="154"/>
      <c r="F45" s="154"/>
      <c r="G45" s="155"/>
      <c r="H45" s="156"/>
    </row>
    <row r="46" spans="1:8" ht="29.45" customHeight="1">
      <c r="A46" s="130"/>
      <c r="B46" s="649" t="s">
        <v>555</v>
      </c>
      <c r="C46" s="649"/>
      <c r="D46" s="154"/>
      <c r="E46" s="154"/>
      <c r="F46" s="154"/>
      <c r="G46" s="155"/>
      <c r="H46" s="156"/>
    </row>
    <row r="47" spans="1:8" ht="76.900000000000006" customHeight="1">
      <c r="A47" s="130"/>
      <c r="B47" s="649" t="s">
        <v>556</v>
      </c>
      <c r="C47" s="649"/>
      <c r="D47" s="154"/>
      <c r="E47" s="154"/>
      <c r="F47" s="154"/>
      <c r="G47" s="155"/>
      <c r="H47" s="156"/>
    </row>
    <row r="48" spans="1:8">
      <c r="A48" s="130"/>
      <c r="B48" s="649" t="s">
        <v>221</v>
      </c>
      <c r="C48" s="649"/>
      <c r="D48" s="154"/>
      <c r="E48" s="154"/>
      <c r="F48" s="154"/>
      <c r="G48" s="155"/>
      <c r="H48" s="156"/>
    </row>
    <row r="49" spans="1:8" ht="91.9" customHeight="1">
      <c r="A49" s="130"/>
      <c r="B49" s="649" t="s">
        <v>557</v>
      </c>
      <c r="C49" s="649"/>
      <c r="D49" s="154"/>
      <c r="E49" s="154"/>
      <c r="F49" s="154"/>
      <c r="G49" s="155"/>
      <c r="H49" s="156"/>
    </row>
    <row r="50" spans="1:8" ht="78.599999999999994" customHeight="1">
      <c r="A50" s="130"/>
      <c r="B50" s="649" t="s">
        <v>558</v>
      </c>
      <c r="C50" s="649"/>
      <c r="D50" s="154"/>
      <c r="E50" s="154"/>
      <c r="F50" s="154"/>
      <c r="G50" s="155"/>
      <c r="H50" s="156"/>
    </row>
    <row r="51" spans="1:8" ht="27" customHeight="1">
      <c r="A51" s="130"/>
      <c r="B51" s="649" t="s">
        <v>559</v>
      </c>
      <c r="C51" s="649"/>
      <c r="D51" s="154"/>
      <c r="E51" s="154"/>
      <c r="F51" s="154"/>
      <c r="G51" s="155"/>
      <c r="H51" s="156"/>
    </row>
    <row r="52" spans="1:8" ht="79.150000000000006" customHeight="1">
      <c r="A52" s="130"/>
      <c r="B52" s="649" t="s">
        <v>560</v>
      </c>
      <c r="C52" s="649"/>
      <c r="D52" s="154"/>
      <c r="E52" s="154"/>
      <c r="F52" s="154"/>
      <c r="G52" s="155"/>
      <c r="H52" s="156"/>
    </row>
    <row r="53" spans="1:8" ht="29.45" customHeight="1">
      <c r="A53" s="130"/>
      <c r="B53" s="649" t="s">
        <v>561</v>
      </c>
      <c r="C53" s="649"/>
      <c r="D53" s="154"/>
      <c r="E53" s="154"/>
      <c r="F53" s="154"/>
      <c r="G53" s="155"/>
      <c r="H53" s="156"/>
    </row>
    <row r="54" spans="1:8" ht="78.599999999999994" customHeight="1">
      <c r="A54" s="130"/>
      <c r="B54" s="642" t="s">
        <v>562</v>
      </c>
      <c r="C54" s="642"/>
      <c r="D54" s="154"/>
      <c r="E54" s="154"/>
      <c r="F54" s="154"/>
      <c r="G54" s="155"/>
      <c r="H54" s="156"/>
    </row>
    <row r="55" spans="1:8">
      <c r="A55" s="130"/>
      <c r="B55" s="649" t="s">
        <v>563</v>
      </c>
      <c r="C55" s="649"/>
      <c r="D55" s="154"/>
      <c r="E55" s="154"/>
      <c r="F55" s="154"/>
      <c r="G55" s="155"/>
      <c r="H55" s="156"/>
    </row>
    <row r="56" spans="1:8" ht="28.15" customHeight="1">
      <c r="A56" s="130"/>
      <c r="B56" s="649" t="s">
        <v>564</v>
      </c>
      <c r="C56" s="649"/>
      <c r="D56" s="154"/>
      <c r="E56" s="154"/>
      <c r="F56" s="154"/>
      <c r="G56" s="155"/>
      <c r="H56" s="156"/>
    </row>
    <row r="57" spans="1:8">
      <c r="A57" s="130"/>
      <c r="B57" s="654" t="s">
        <v>392</v>
      </c>
      <c r="C57" s="654"/>
      <c r="D57" s="154"/>
      <c r="E57" s="154"/>
      <c r="F57" s="154"/>
      <c r="G57" s="155"/>
      <c r="H57" s="156"/>
    </row>
    <row r="58" spans="1:8" ht="45" customHeight="1">
      <c r="A58" s="130"/>
      <c r="B58" s="649" t="s">
        <v>565</v>
      </c>
      <c r="C58" s="649"/>
      <c r="D58" s="154"/>
      <c r="E58" s="154"/>
      <c r="F58" s="154"/>
      <c r="G58" s="155"/>
      <c r="H58" s="156"/>
    </row>
    <row r="59" spans="1:8" ht="30.6" customHeight="1">
      <c r="A59" s="130"/>
      <c r="B59" s="655" t="s">
        <v>566</v>
      </c>
      <c r="C59" s="655"/>
      <c r="D59" s="154"/>
      <c r="E59" s="154"/>
      <c r="F59" s="154"/>
      <c r="G59" s="155"/>
      <c r="H59" s="156"/>
    </row>
    <row r="60" spans="1:8">
      <c r="A60" s="130"/>
      <c r="B60" s="108"/>
      <c r="C60" s="154"/>
      <c r="D60" s="154"/>
      <c r="E60" s="154"/>
      <c r="F60" s="154"/>
      <c r="G60" s="155"/>
      <c r="H60" s="156"/>
    </row>
    <row r="61" spans="1:8">
      <c r="A61" s="130"/>
      <c r="B61" s="656" t="s">
        <v>393</v>
      </c>
      <c r="C61" s="656"/>
      <c r="D61" s="154"/>
      <c r="E61" s="154"/>
      <c r="F61" s="154"/>
      <c r="G61" s="155"/>
      <c r="H61" s="156"/>
    </row>
    <row r="62" spans="1:8">
      <c r="A62" s="130"/>
      <c r="B62" s="651" t="s">
        <v>567</v>
      </c>
      <c r="C62" s="651"/>
      <c r="D62" s="154"/>
      <c r="E62" s="154"/>
      <c r="F62" s="154"/>
      <c r="G62" s="155"/>
      <c r="H62" s="156"/>
    </row>
    <row r="63" spans="1:8">
      <c r="A63" s="130"/>
      <c r="B63" s="651" t="s">
        <v>394</v>
      </c>
      <c r="C63" s="651"/>
      <c r="D63" s="154"/>
      <c r="E63" s="154"/>
      <c r="F63" s="154"/>
      <c r="G63" s="155"/>
      <c r="H63" s="156"/>
    </row>
    <row r="64" spans="1:8" ht="28.9" customHeight="1">
      <c r="A64" s="130"/>
      <c r="B64" s="651" t="s">
        <v>568</v>
      </c>
      <c r="C64" s="651"/>
      <c r="D64" s="154"/>
      <c r="E64" s="154"/>
      <c r="F64" s="154"/>
      <c r="G64" s="155"/>
      <c r="H64" s="156"/>
    </row>
    <row r="65" spans="1:9" ht="95.45" customHeight="1">
      <c r="A65" s="130"/>
      <c r="B65" s="651" t="s">
        <v>569</v>
      </c>
      <c r="C65" s="651"/>
      <c r="D65" s="154"/>
      <c r="E65" s="154"/>
      <c r="F65" s="154"/>
      <c r="G65" s="155"/>
      <c r="H65" s="156"/>
    </row>
    <row r="66" spans="1:9">
      <c r="A66" s="130"/>
      <c r="B66" s="651" t="s">
        <v>395</v>
      </c>
      <c r="C66" s="651"/>
      <c r="D66" s="154"/>
      <c r="E66" s="154"/>
      <c r="F66" s="154"/>
      <c r="G66" s="155"/>
      <c r="H66" s="156"/>
    </row>
    <row r="67" spans="1:9" ht="28.15" customHeight="1">
      <c r="A67" s="130"/>
      <c r="B67" s="651" t="s">
        <v>570</v>
      </c>
      <c r="C67" s="651"/>
      <c r="D67" s="154"/>
      <c r="E67" s="154"/>
      <c r="F67" s="154"/>
      <c r="G67" s="155"/>
      <c r="H67" s="156"/>
    </row>
    <row r="68" spans="1:9" ht="32.450000000000003" customHeight="1">
      <c r="A68" s="130"/>
      <c r="B68" s="651" t="s">
        <v>571</v>
      </c>
      <c r="C68" s="651"/>
      <c r="D68" s="154"/>
      <c r="E68" s="154"/>
      <c r="F68" s="154"/>
      <c r="G68" s="155"/>
      <c r="H68" s="156"/>
    </row>
    <row r="69" spans="1:9">
      <c r="A69" s="130"/>
      <c r="B69" s="652" t="s">
        <v>396</v>
      </c>
      <c r="C69" s="652"/>
      <c r="D69" s="154"/>
      <c r="E69" s="154"/>
      <c r="F69" s="154"/>
      <c r="G69" s="155"/>
      <c r="H69" s="156"/>
    </row>
    <row r="70" spans="1:9">
      <c r="A70" s="130"/>
      <c r="B70" s="651" t="s">
        <v>397</v>
      </c>
      <c r="C70" s="651"/>
      <c r="D70" s="154"/>
      <c r="E70" s="154"/>
      <c r="F70" s="154"/>
      <c r="G70" s="155"/>
      <c r="H70" s="156"/>
    </row>
    <row r="71" spans="1:9" ht="28.9" customHeight="1">
      <c r="A71" s="130"/>
      <c r="B71" s="651" t="s">
        <v>572</v>
      </c>
      <c r="C71" s="651"/>
      <c r="D71" s="154"/>
      <c r="E71" s="154"/>
      <c r="F71" s="154"/>
      <c r="G71" s="155"/>
      <c r="H71" s="156"/>
    </row>
    <row r="72" spans="1:9">
      <c r="A72" s="130"/>
      <c r="B72" s="652" t="s">
        <v>398</v>
      </c>
      <c r="C72" s="652"/>
      <c r="D72" s="154"/>
      <c r="E72" s="154"/>
      <c r="F72" s="154"/>
      <c r="G72" s="155"/>
      <c r="H72" s="156"/>
    </row>
    <row r="73" spans="1:9" ht="40.9" customHeight="1">
      <c r="A73" s="130"/>
      <c r="B73" s="651" t="s">
        <v>573</v>
      </c>
      <c r="C73" s="651"/>
      <c r="D73" s="154"/>
      <c r="E73" s="154"/>
      <c r="F73" s="154"/>
      <c r="G73" s="155"/>
      <c r="H73" s="156"/>
    </row>
    <row r="74" spans="1:9">
      <c r="A74" s="100"/>
      <c r="B74" s="652" t="s">
        <v>399</v>
      </c>
      <c r="C74" s="652"/>
      <c r="D74" s="155"/>
      <c r="E74" s="156"/>
    </row>
    <row r="75" spans="1:9" ht="48" customHeight="1">
      <c r="A75" s="100"/>
      <c r="B75" s="651" t="s">
        <v>574</v>
      </c>
      <c r="C75" s="651"/>
      <c r="D75" s="101"/>
      <c r="E75" s="101"/>
      <c r="H75" s="226"/>
      <c r="I75" s="227"/>
    </row>
    <row r="76" spans="1:9" ht="23.25" customHeight="1">
      <c r="A76" s="100"/>
      <c r="B76" s="196" t="s">
        <v>421</v>
      </c>
      <c r="C76" s="75"/>
      <c r="D76" s="101"/>
      <c r="E76" s="101"/>
      <c r="H76" s="226"/>
      <c r="I76" s="227"/>
    </row>
    <row r="77" spans="1:9">
      <c r="A77" s="100"/>
      <c r="B77" s="635" t="s">
        <v>60</v>
      </c>
      <c r="C77" s="635"/>
      <c r="D77" s="101"/>
      <c r="E77" s="101"/>
    </row>
    <row r="78" spans="1:9" ht="142.5" customHeight="1">
      <c r="A78" s="100"/>
      <c r="B78" s="642" t="s">
        <v>420</v>
      </c>
      <c r="C78" s="642"/>
      <c r="D78" s="101"/>
      <c r="E78" s="101"/>
    </row>
    <row r="79" spans="1:9">
      <c r="A79" s="107"/>
      <c r="B79" s="642" t="s">
        <v>528</v>
      </c>
      <c r="C79" s="642"/>
      <c r="D79" s="101"/>
      <c r="E79" s="101"/>
    </row>
    <row r="80" spans="1:9" ht="42.6" customHeight="1">
      <c r="A80" s="107"/>
      <c r="B80" s="642" t="s">
        <v>529</v>
      </c>
      <c r="C80" s="642"/>
      <c r="D80" s="101"/>
      <c r="E80" s="101"/>
    </row>
    <row r="81" spans="1:5" ht="30" customHeight="1">
      <c r="A81" s="107"/>
      <c r="B81" s="642" t="s">
        <v>530</v>
      </c>
      <c r="C81" s="642"/>
      <c r="D81" s="101"/>
      <c r="E81" s="101"/>
    </row>
    <row r="82" spans="1:5" ht="30" customHeight="1">
      <c r="A82" s="107"/>
      <c r="B82" s="642" t="s">
        <v>531</v>
      </c>
      <c r="C82" s="642"/>
      <c r="D82" s="101"/>
      <c r="E82" s="101"/>
    </row>
    <row r="83" spans="1:5" ht="59.25" customHeight="1">
      <c r="A83" s="107"/>
      <c r="B83" s="642" t="s">
        <v>422</v>
      </c>
      <c r="C83" s="642"/>
      <c r="D83" s="101"/>
      <c r="E83" s="101"/>
    </row>
    <row r="84" spans="1:5">
      <c r="A84" s="107"/>
      <c r="B84" s="635" t="s">
        <v>219</v>
      </c>
      <c r="C84" s="635"/>
      <c r="D84" s="101"/>
      <c r="E84" s="101"/>
    </row>
    <row r="85" spans="1:5" ht="67.900000000000006" customHeight="1">
      <c r="A85" s="107"/>
      <c r="B85" s="642" t="s">
        <v>423</v>
      </c>
      <c r="C85" s="642"/>
      <c r="D85" s="101"/>
      <c r="E85" s="101"/>
    </row>
    <row r="86" spans="1:5">
      <c r="A86" s="107"/>
      <c r="B86" s="648" t="s">
        <v>209</v>
      </c>
      <c r="C86" s="648"/>
      <c r="D86" s="101"/>
      <c r="E86" s="101"/>
    </row>
    <row r="87" spans="1:5">
      <c r="A87" s="107"/>
      <c r="B87" s="649" t="s">
        <v>424</v>
      </c>
      <c r="C87" s="649"/>
      <c r="D87" s="101"/>
      <c r="E87" s="101"/>
    </row>
    <row r="88" spans="1:5" ht="66" customHeight="1">
      <c r="A88" s="107"/>
      <c r="B88" s="642" t="s">
        <v>425</v>
      </c>
      <c r="C88" s="642"/>
      <c r="D88" s="101"/>
      <c r="E88" s="101"/>
    </row>
    <row r="89" spans="1:5" ht="226.5" customHeight="1">
      <c r="A89" s="107"/>
      <c r="B89" s="85"/>
      <c r="C89" s="85"/>
      <c r="D89" s="101"/>
      <c r="E89" s="101"/>
    </row>
    <row r="90" spans="1:5">
      <c r="A90" s="107"/>
      <c r="B90" s="649" t="s">
        <v>426</v>
      </c>
      <c r="C90" s="649"/>
      <c r="D90" s="101"/>
      <c r="E90" s="101"/>
    </row>
    <row r="91" spans="1:5" ht="208.9" customHeight="1">
      <c r="A91" s="107"/>
      <c r="B91" s="649" t="s">
        <v>427</v>
      </c>
      <c r="C91" s="649"/>
      <c r="D91" s="101"/>
      <c r="E91" s="101"/>
    </row>
    <row r="92" spans="1:5" ht="83.25" customHeight="1">
      <c r="A92" s="107"/>
      <c r="B92" s="649" t="s">
        <v>428</v>
      </c>
      <c r="C92" s="649"/>
      <c r="D92" s="101"/>
      <c r="E92" s="101"/>
    </row>
    <row r="93" spans="1:5">
      <c r="A93" s="107"/>
      <c r="B93" s="650" t="s">
        <v>429</v>
      </c>
      <c r="C93" s="650"/>
      <c r="D93" s="101"/>
      <c r="E93" s="101"/>
    </row>
    <row r="94" spans="1:5" ht="222" customHeight="1">
      <c r="A94" s="107"/>
      <c r="B94" s="642" t="s">
        <v>430</v>
      </c>
      <c r="C94" s="642"/>
      <c r="D94" s="101"/>
      <c r="E94" s="101"/>
    </row>
    <row r="95" spans="1:5" ht="93" customHeight="1">
      <c r="A95" s="107"/>
      <c r="B95" s="642" t="s">
        <v>431</v>
      </c>
      <c r="C95" s="642"/>
      <c r="D95" s="101"/>
      <c r="E95" s="101"/>
    </row>
    <row r="96" spans="1:5" ht="31.5" customHeight="1">
      <c r="A96" s="107"/>
      <c r="B96" s="642" t="s">
        <v>532</v>
      </c>
      <c r="C96" s="642"/>
      <c r="D96" s="101"/>
      <c r="E96" s="101"/>
    </row>
    <row r="97" spans="1:8" ht="15" customHeight="1">
      <c r="A97" s="107"/>
      <c r="B97" s="635" t="s">
        <v>235</v>
      </c>
      <c r="C97" s="635"/>
      <c r="D97" s="101"/>
      <c r="E97" s="101"/>
    </row>
    <row r="98" spans="1:8" ht="43.5" customHeight="1">
      <c r="A98" s="107"/>
      <c r="B98" s="642" t="s">
        <v>432</v>
      </c>
      <c r="C98" s="642"/>
      <c r="D98" s="101"/>
      <c r="E98" s="101"/>
    </row>
    <row r="99" spans="1:8">
      <c r="A99" s="107"/>
      <c r="B99" s="635" t="s">
        <v>433</v>
      </c>
      <c r="C99" s="635"/>
      <c r="D99" s="101"/>
      <c r="E99" s="101"/>
    </row>
    <row r="100" spans="1:8" ht="46.15" customHeight="1">
      <c r="A100" s="107"/>
      <c r="B100" s="642" t="s">
        <v>434</v>
      </c>
      <c r="C100" s="642"/>
      <c r="D100" s="101"/>
      <c r="E100" s="101"/>
    </row>
    <row r="101" spans="1:8" ht="146.25" customHeight="1">
      <c r="A101" s="107"/>
      <c r="B101" s="85"/>
      <c r="C101" s="85"/>
      <c r="D101" s="101"/>
      <c r="E101" s="101"/>
    </row>
    <row r="102" spans="1:8">
      <c r="A102" s="107"/>
      <c r="B102" s="85"/>
      <c r="C102" s="85"/>
      <c r="D102" s="101"/>
      <c r="E102" s="101"/>
    </row>
    <row r="103" spans="1:8">
      <c r="A103" s="107"/>
      <c r="B103" s="108"/>
      <c r="C103" s="101"/>
      <c r="D103" s="101"/>
      <c r="E103" s="101"/>
    </row>
    <row r="104" spans="1:8" s="105" customFormat="1" ht="13.5" thickBot="1">
      <c r="A104" s="210" t="s">
        <v>195</v>
      </c>
      <c r="B104" s="162" t="s">
        <v>196</v>
      </c>
      <c r="C104" s="162" t="s">
        <v>189</v>
      </c>
      <c r="D104" s="213" t="s">
        <v>190</v>
      </c>
      <c r="E104" s="214" t="s">
        <v>191</v>
      </c>
      <c r="F104" s="215" t="s">
        <v>192</v>
      </c>
      <c r="H104" s="103"/>
    </row>
    <row r="105" spans="1:8" ht="13.5" thickTop="1">
      <c r="A105" s="107"/>
      <c r="B105" s="108"/>
      <c r="C105" s="101"/>
      <c r="D105" s="101"/>
      <c r="E105" s="101"/>
    </row>
    <row r="106" spans="1:8" ht="307.5" customHeight="1">
      <c r="A106" s="107" t="s">
        <v>400</v>
      </c>
      <c r="B106" s="148" t="s">
        <v>1184</v>
      </c>
      <c r="C106" s="186"/>
      <c r="D106" s="101"/>
      <c r="E106" s="101"/>
      <c r="H106" s="111"/>
    </row>
    <row r="107" spans="1:8">
      <c r="A107" s="107"/>
      <c r="C107" s="186" t="s">
        <v>2</v>
      </c>
      <c r="D107" s="186">
        <f>(75.33+103.35)</f>
        <v>178.68</v>
      </c>
      <c r="E107" s="125"/>
      <c r="F107" s="101">
        <f>D107*E107</f>
        <v>0</v>
      </c>
    </row>
    <row r="108" spans="1:8">
      <c r="A108" s="107"/>
      <c r="B108" s="186"/>
      <c r="C108" s="186"/>
      <c r="D108" s="101"/>
      <c r="E108" s="101"/>
    </row>
    <row r="109" spans="1:8" ht="340.5" customHeight="1">
      <c r="A109" s="107" t="s">
        <v>401</v>
      </c>
      <c r="B109" s="148" t="s">
        <v>1071</v>
      </c>
      <c r="C109" s="186"/>
      <c r="D109" s="101"/>
      <c r="E109" s="101"/>
      <c r="G109" s="111"/>
      <c r="H109" s="111"/>
    </row>
    <row r="110" spans="1:8">
      <c r="A110" s="107"/>
      <c r="C110" s="598" t="s">
        <v>6</v>
      </c>
      <c r="D110" s="598">
        <v>1</v>
      </c>
      <c r="E110" s="125"/>
      <c r="F110" s="101">
        <f>D110*E110</f>
        <v>0</v>
      </c>
    </row>
    <row r="111" spans="1:8">
      <c r="A111" s="107"/>
      <c r="B111" s="186"/>
      <c r="C111" s="186"/>
      <c r="D111" s="101"/>
      <c r="E111" s="101"/>
    </row>
    <row r="112" spans="1:8" ht="364.5" customHeight="1">
      <c r="A112" s="107" t="s">
        <v>402</v>
      </c>
      <c r="B112" s="148" t="s">
        <v>605</v>
      </c>
      <c r="C112" s="186"/>
      <c r="D112" s="101"/>
      <c r="E112" s="101"/>
      <c r="H112" s="111"/>
    </row>
    <row r="113" spans="1:8" ht="273" customHeight="1">
      <c r="A113" s="107"/>
      <c r="B113" s="148" t="s">
        <v>608</v>
      </c>
      <c r="C113" s="186"/>
      <c r="D113" s="101"/>
      <c r="E113" s="101"/>
      <c r="H113" s="111"/>
    </row>
    <row r="114" spans="1:8">
      <c r="A114" s="107"/>
      <c r="C114" s="186" t="s">
        <v>2</v>
      </c>
      <c r="D114" s="186">
        <v>20.3</v>
      </c>
      <c r="E114" s="125"/>
      <c r="F114" s="101">
        <f>D114*E114</f>
        <v>0</v>
      </c>
    </row>
    <row r="115" spans="1:8">
      <c r="A115" s="107"/>
      <c r="B115" s="186"/>
      <c r="C115" s="186"/>
      <c r="D115" s="101"/>
      <c r="E115" s="101"/>
    </row>
    <row r="116" spans="1:8" ht="283.5" customHeight="1">
      <c r="A116" s="107" t="s">
        <v>403</v>
      </c>
      <c r="B116" s="148" t="s">
        <v>606</v>
      </c>
      <c r="C116" s="186"/>
      <c r="D116" s="101"/>
      <c r="E116" s="101"/>
      <c r="G116" s="111"/>
    </row>
    <row r="117" spans="1:8" ht="267.75">
      <c r="A117" s="107"/>
      <c r="B117" s="148" t="s">
        <v>607</v>
      </c>
      <c r="C117" s="186"/>
      <c r="D117" s="101"/>
      <c r="E117" s="101"/>
      <c r="G117" s="111"/>
    </row>
    <row r="118" spans="1:8">
      <c r="A118" s="107"/>
      <c r="C118" s="186" t="s">
        <v>2</v>
      </c>
      <c r="D118" s="186">
        <v>67.64</v>
      </c>
      <c r="E118" s="125"/>
      <c r="F118" s="101">
        <f>D118*E118</f>
        <v>0</v>
      </c>
    </row>
    <row r="119" spans="1:8" ht="13.5" thickBot="1">
      <c r="A119" s="187"/>
      <c r="B119" s="188"/>
      <c r="C119" s="189"/>
      <c r="D119" s="189"/>
      <c r="E119" s="189"/>
    </row>
    <row r="120" spans="1:8" ht="13.5" thickBot="1">
      <c r="A120" s="391"/>
      <c r="B120" s="392" t="s">
        <v>21</v>
      </c>
      <c r="C120" s="393"/>
      <c r="D120" s="393"/>
      <c r="E120" s="394"/>
      <c r="F120" s="395">
        <f>SUM(F107:F119)</f>
        <v>0</v>
      </c>
    </row>
    <row r="121" spans="1:8">
      <c r="A121" s="107"/>
      <c r="B121" s="151"/>
      <c r="C121" s="101"/>
      <c r="D121" s="101"/>
      <c r="E121" s="101"/>
    </row>
  </sheetData>
  <mergeCells count="91">
    <mergeCell ref="B91:C91"/>
    <mergeCell ref="B92:C92"/>
    <mergeCell ref="B99:C99"/>
    <mergeCell ref="B100:C100"/>
    <mergeCell ref="B93:C93"/>
    <mergeCell ref="B94:C94"/>
    <mergeCell ref="B95:C95"/>
    <mergeCell ref="B96:C96"/>
    <mergeCell ref="B97:C97"/>
    <mergeCell ref="B98:C98"/>
    <mergeCell ref="B85:C85"/>
    <mergeCell ref="B86:C86"/>
    <mergeCell ref="B87:C87"/>
    <mergeCell ref="B88:C88"/>
    <mergeCell ref="B90:C90"/>
    <mergeCell ref="B80:C80"/>
    <mergeCell ref="B81:C81"/>
    <mergeCell ref="B82:C82"/>
    <mergeCell ref="B83:C83"/>
    <mergeCell ref="B84:C84"/>
    <mergeCell ref="B6:C6"/>
    <mergeCell ref="B7:C7"/>
    <mergeCell ref="B9:C9"/>
    <mergeCell ref="B77:C77"/>
    <mergeCell ref="B10:C10"/>
    <mergeCell ref="B11:C11"/>
    <mergeCell ref="B12:C12"/>
    <mergeCell ref="B13:C13"/>
    <mergeCell ref="B22:C22"/>
    <mergeCell ref="B23:C23"/>
    <mergeCell ref="B29:C29"/>
    <mergeCell ref="B30:C30"/>
    <mergeCell ref="B31:C31"/>
    <mergeCell ref="B33:C33"/>
    <mergeCell ref="B34:C34"/>
    <mergeCell ref="B35:C35"/>
    <mergeCell ref="B78:C78"/>
    <mergeCell ref="B79:C79"/>
    <mergeCell ref="B14:C14"/>
    <mergeCell ref="B15:C15"/>
    <mergeCell ref="B16:C16"/>
    <mergeCell ref="B17:C17"/>
    <mergeCell ref="B18:C18"/>
    <mergeCell ref="B19:C19"/>
    <mergeCell ref="B20:C20"/>
    <mergeCell ref="B21:C21"/>
    <mergeCell ref="B36:C36"/>
    <mergeCell ref="B24:C24"/>
    <mergeCell ref="B25:C25"/>
    <mergeCell ref="B26:C26"/>
    <mergeCell ref="B27:C27"/>
    <mergeCell ref="B28:C28"/>
    <mergeCell ref="B48:C48"/>
    <mergeCell ref="B37:C37"/>
    <mergeCell ref="B38:C38"/>
    <mergeCell ref="B39:C39"/>
    <mergeCell ref="B40:C40"/>
    <mergeCell ref="B41:C41"/>
    <mergeCell ref="B42:C42"/>
    <mergeCell ref="B43:C43"/>
    <mergeCell ref="B44:C44"/>
    <mergeCell ref="B45:C45"/>
    <mergeCell ref="B46:C46"/>
    <mergeCell ref="B47:C47"/>
    <mergeCell ref="B50:C50"/>
    <mergeCell ref="B51:C51"/>
    <mergeCell ref="B52:C52"/>
    <mergeCell ref="B53:C53"/>
    <mergeCell ref="B58:C58"/>
    <mergeCell ref="B8:C8"/>
    <mergeCell ref="B72:C72"/>
    <mergeCell ref="B73:C73"/>
    <mergeCell ref="B74:C74"/>
    <mergeCell ref="B54:C54"/>
    <mergeCell ref="B55:C55"/>
    <mergeCell ref="B56:C56"/>
    <mergeCell ref="B57:C57"/>
    <mergeCell ref="B71:C71"/>
    <mergeCell ref="B59:C59"/>
    <mergeCell ref="B61:C61"/>
    <mergeCell ref="B62:C62"/>
    <mergeCell ref="B63:C63"/>
    <mergeCell ref="B64:C64"/>
    <mergeCell ref="B65:C65"/>
    <mergeCell ref="B49:C49"/>
    <mergeCell ref="B75:C75"/>
    <mergeCell ref="B66:C66"/>
    <mergeCell ref="B67:C67"/>
    <mergeCell ref="B68:C68"/>
    <mergeCell ref="B69:C69"/>
    <mergeCell ref="B70:C70"/>
  </mergeCells>
  <pageMargins left="0.7" right="0.7" top="0.75" bottom="0.75" header="0.3" footer="0.3"/>
  <pageSetup paperSize="9" scale="63" orientation="portrait" r:id="rId1"/>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44B11-30B3-432D-BEAA-0CBC0E39B6EE}">
  <sheetPr codeName="List11">
    <tabColor theme="7" tint="0.79998168889431442"/>
  </sheetPr>
  <dimension ref="A1:I27"/>
  <sheetViews>
    <sheetView view="pageBreakPreview" topLeftCell="A24" zoomScaleNormal="100" zoomScaleSheetLayoutView="100" workbookViewId="0">
      <selection activeCell="E26" sqref="E13:E26"/>
    </sheetView>
  </sheetViews>
  <sheetFormatPr defaultColWidth="9.140625" defaultRowHeight="12.75"/>
  <cols>
    <col min="1" max="1" width="9.140625" style="99"/>
    <col min="2" max="2" width="72.140625" style="99" customWidth="1"/>
    <col min="3" max="3" width="9.140625" style="99"/>
    <col min="4" max="4" width="10.42578125" style="99" customWidth="1"/>
    <col min="5" max="5" width="13.85546875" style="99" customWidth="1"/>
    <col min="6" max="6" width="12.5703125" style="115" customWidth="1"/>
    <col min="7" max="7" width="67.140625" style="99" customWidth="1"/>
    <col min="8" max="8" width="48.140625" style="99" customWidth="1"/>
    <col min="9" max="9" width="69.5703125" style="99" customWidth="1"/>
    <col min="10" max="16384" width="9.140625" style="99"/>
  </cols>
  <sheetData>
    <row r="1" spans="1:9" ht="13.5" thickBot="1">
      <c r="A1" s="127" t="s">
        <v>375</v>
      </c>
      <c r="B1" s="128" t="s">
        <v>19</v>
      </c>
      <c r="C1" s="129"/>
      <c r="D1" s="129"/>
      <c r="E1" s="129"/>
      <c r="F1" s="206"/>
    </row>
    <row r="2" spans="1:9" ht="13.5" thickTop="1">
      <c r="A2" s="107"/>
      <c r="B2" s="108"/>
      <c r="H2" s="101"/>
    </row>
    <row r="3" spans="1:9">
      <c r="A3" s="130" t="s">
        <v>377</v>
      </c>
      <c r="B3" s="108" t="s">
        <v>22</v>
      </c>
      <c r="C3" s="154"/>
      <c r="D3" s="154"/>
      <c r="E3" s="154"/>
      <c r="F3" s="207"/>
      <c r="G3" s="155"/>
      <c r="H3" s="156"/>
    </row>
    <row r="4" spans="1:9">
      <c r="A4" s="130"/>
      <c r="B4" s="108"/>
      <c r="C4" s="154"/>
      <c r="D4" s="154"/>
      <c r="E4" s="154"/>
      <c r="F4" s="207"/>
      <c r="G4" s="155"/>
      <c r="H4" s="156"/>
    </row>
    <row r="5" spans="1:9">
      <c r="A5" s="100"/>
      <c r="B5" s="98" t="s">
        <v>198</v>
      </c>
      <c r="C5" s="152"/>
      <c r="E5" s="101"/>
      <c r="F5" s="101"/>
    </row>
    <row r="6" spans="1:9" ht="390.75" customHeight="1">
      <c r="A6" s="130"/>
      <c r="B6" s="640" t="s">
        <v>621</v>
      </c>
      <c r="C6" s="640"/>
      <c r="D6" s="154"/>
      <c r="E6" s="154"/>
      <c r="F6" s="207"/>
      <c r="G6" s="155"/>
      <c r="H6" s="156"/>
    </row>
    <row r="7" spans="1:9" ht="309.75" customHeight="1">
      <c r="A7" s="130"/>
      <c r="B7" s="640" t="s">
        <v>622</v>
      </c>
      <c r="C7" s="640"/>
      <c r="D7" s="154"/>
      <c r="E7" s="154"/>
      <c r="F7" s="207"/>
      <c r="G7" s="155"/>
      <c r="H7" s="156"/>
    </row>
    <row r="8" spans="1:9" ht="192.75" customHeight="1">
      <c r="A8" s="130"/>
      <c r="B8" s="651" t="s">
        <v>623</v>
      </c>
      <c r="C8" s="651"/>
      <c r="D8" s="154"/>
      <c r="E8" s="154"/>
      <c r="F8" s="207"/>
      <c r="G8" s="155"/>
      <c r="H8" s="156"/>
    </row>
    <row r="9" spans="1:9" ht="12.6" customHeight="1">
      <c r="A9" s="190"/>
      <c r="B9" s="191"/>
      <c r="C9" s="101"/>
      <c r="D9" s="101"/>
      <c r="E9" s="101"/>
    </row>
    <row r="10" spans="1:9">
      <c r="A10" s="107"/>
      <c r="B10" s="108"/>
      <c r="C10" s="101"/>
      <c r="D10" s="101"/>
      <c r="E10" s="101"/>
      <c r="H10" s="226"/>
      <c r="I10" s="227"/>
    </row>
    <row r="11" spans="1:9" s="105" customFormat="1" ht="13.5" thickBot="1">
      <c r="A11" s="210" t="s">
        <v>195</v>
      </c>
      <c r="B11" s="162" t="s">
        <v>196</v>
      </c>
      <c r="C11" s="162" t="s">
        <v>189</v>
      </c>
      <c r="D11" s="213" t="s">
        <v>190</v>
      </c>
      <c r="E11" s="214" t="s">
        <v>191</v>
      </c>
      <c r="F11" s="231" t="s">
        <v>192</v>
      </c>
      <c r="H11" s="103"/>
    </row>
    <row r="12" spans="1:9" ht="13.5" thickTop="1">
      <c r="A12" s="107"/>
      <c r="B12" s="108"/>
      <c r="C12" s="101"/>
      <c r="D12" s="101"/>
      <c r="E12" s="101"/>
    </row>
    <row r="13" spans="1:9" ht="267.75">
      <c r="A13" s="107" t="s">
        <v>438</v>
      </c>
      <c r="B13" s="148" t="s">
        <v>1072</v>
      </c>
      <c r="C13" s="101"/>
      <c r="D13" s="101"/>
      <c r="E13" s="101"/>
      <c r="G13" s="148"/>
      <c r="H13" s="111"/>
      <c r="I13" s="151"/>
    </row>
    <row r="14" spans="1:9">
      <c r="A14" s="107"/>
      <c r="B14" s="158"/>
      <c r="C14" s="158" t="s">
        <v>2</v>
      </c>
      <c r="D14" s="101">
        <v>2.83</v>
      </c>
      <c r="E14" s="125"/>
      <c r="F14" s="115">
        <f>D14*E14</f>
        <v>0</v>
      </c>
    </row>
    <row r="15" spans="1:9" ht="203.25" customHeight="1">
      <c r="A15" s="107" t="s">
        <v>439</v>
      </c>
      <c r="B15" s="148" t="s">
        <v>1073</v>
      </c>
      <c r="D15" s="101"/>
      <c r="E15" s="101"/>
      <c r="G15" s="111"/>
      <c r="H15" s="111"/>
    </row>
    <row r="16" spans="1:9">
      <c r="A16" s="107"/>
      <c r="B16" s="114"/>
      <c r="C16" s="158" t="s">
        <v>2</v>
      </c>
      <c r="D16" s="101">
        <v>2.83</v>
      </c>
      <c r="E16" s="125"/>
      <c r="F16" s="115">
        <f>D16*E16</f>
        <v>0</v>
      </c>
    </row>
    <row r="17" spans="1:8" ht="242.25">
      <c r="A17" s="107" t="s">
        <v>440</v>
      </c>
      <c r="B17" s="148" t="s">
        <v>1074</v>
      </c>
      <c r="D17" s="101"/>
      <c r="E17" s="101"/>
      <c r="G17" s="111"/>
      <c r="H17" s="111"/>
    </row>
    <row r="18" spans="1:8">
      <c r="A18" s="107"/>
      <c r="B18" s="114"/>
      <c r="C18" s="158" t="s">
        <v>2</v>
      </c>
      <c r="D18" s="101">
        <v>2.83</v>
      </c>
      <c r="E18" s="125"/>
      <c r="F18" s="115">
        <f>D18*E18</f>
        <v>0</v>
      </c>
    </row>
    <row r="19" spans="1:8" ht="349.5" customHeight="1">
      <c r="A19" s="107" t="s">
        <v>441</v>
      </c>
      <c r="B19" s="148" t="s">
        <v>1075</v>
      </c>
      <c r="D19" s="101"/>
      <c r="E19" s="101"/>
      <c r="G19" s="111"/>
      <c r="H19" s="111"/>
    </row>
    <row r="20" spans="1:8">
      <c r="A20" s="107"/>
      <c r="B20" s="114"/>
      <c r="C20" s="114" t="s">
        <v>6</v>
      </c>
      <c r="D20" s="101">
        <v>1</v>
      </c>
      <c r="E20" s="125"/>
      <c r="F20" s="115">
        <f>D20*E20</f>
        <v>0</v>
      </c>
    </row>
    <row r="21" spans="1:8" ht="363" customHeight="1">
      <c r="A21" s="107" t="s">
        <v>442</v>
      </c>
      <c r="B21" s="148" t="s">
        <v>1076</v>
      </c>
      <c r="D21" s="101"/>
      <c r="E21" s="101"/>
      <c r="G21" s="111"/>
      <c r="H21" s="111"/>
    </row>
    <row r="22" spans="1:8">
      <c r="A22" s="107"/>
      <c r="B22" s="114" t="s">
        <v>609</v>
      </c>
      <c r="C22" s="114" t="s">
        <v>6</v>
      </c>
      <c r="D22" s="101">
        <v>1</v>
      </c>
      <c r="E22" s="125"/>
      <c r="F22" s="115">
        <f>D22*E22</f>
        <v>0</v>
      </c>
    </row>
    <row r="23" spans="1:8" ht="264.75" customHeight="1">
      <c r="A23" s="107" t="s">
        <v>443</v>
      </c>
      <c r="B23" s="148" t="s">
        <v>1077</v>
      </c>
      <c r="D23" s="101"/>
      <c r="E23" s="101"/>
      <c r="H23" s="111"/>
    </row>
    <row r="24" spans="1:8">
      <c r="A24" s="107"/>
      <c r="B24" s="114"/>
      <c r="C24" s="158" t="s">
        <v>2</v>
      </c>
      <c r="D24" s="101">
        <v>197.93</v>
      </c>
      <c r="E24" s="125"/>
      <c r="F24" s="115">
        <f>D24*E24</f>
        <v>0</v>
      </c>
    </row>
    <row r="25" spans="1:8" ht="191.25">
      <c r="A25" s="107" t="s">
        <v>444</v>
      </c>
      <c r="B25" s="148" t="s">
        <v>1078</v>
      </c>
      <c r="C25" s="101"/>
      <c r="D25" s="101"/>
      <c r="E25" s="101"/>
      <c r="H25" s="111"/>
    </row>
    <row r="26" spans="1:8" ht="13.5" thickBot="1">
      <c r="A26" s="107"/>
      <c r="B26" s="114"/>
      <c r="C26" s="158" t="s">
        <v>2</v>
      </c>
      <c r="D26" s="101">
        <v>27.19</v>
      </c>
      <c r="E26" s="125"/>
      <c r="F26" s="115">
        <f>D26*E26</f>
        <v>0</v>
      </c>
      <c r="H26" s="111"/>
    </row>
    <row r="27" spans="1:8" ht="13.5" thickBot="1">
      <c r="A27" s="391"/>
      <c r="B27" s="396" t="s">
        <v>23</v>
      </c>
      <c r="C27" s="396"/>
      <c r="D27" s="393"/>
      <c r="E27" s="393"/>
      <c r="F27" s="397">
        <f>SUM(F14:F26)</f>
        <v>0</v>
      </c>
    </row>
  </sheetData>
  <mergeCells count="3">
    <mergeCell ref="B7:C7"/>
    <mergeCell ref="B6:C6"/>
    <mergeCell ref="B8:C8"/>
  </mergeCells>
  <pageMargins left="0.7" right="0.7" top="0.75" bottom="0.75" header="0.3" footer="0.3"/>
  <pageSetup paperSize="9" scale="52" orientation="portrait" r:id="rId1"/>
  <rowBreaks count="2" manualBreakCount="2">
    <brk id="12" max="5" man="1"/>
    <brk id="22" max="16383" man="1"/>
  </rowBreaks>
  <colBreaks count="1" manualBreakCount="1">
    <brk id="6" max="10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44B-A25E-44A4-9286-37D213706D02}">
  <sheetPr codeName="List12">
    <tabColor theme="7" tint="0.79998168889431442"/>
  </sheetPr>
  <dimension ref="A1:I91"/>
  <sheetViews>
    <sheetView view="pageBreakPreview" topLeftCell="A87" zoomScaleNormal="136" zoomScaleSheetLayoutView="100" workbookViewId="0">
      <selection activeCell="E89" sqref="E74:E89"/>
    </sheetView>
  </sheetViews>
  <sheetFormatPr defaultColWidth="9.140625" defaultRowHeight="12.75"/>
  <cols>
    <col min="1" max="1" width="11.42578125" style="99" customWidth="1"/>
    <col min="2" max="2" width="71.5703125" style="99" customWidth="1"/>
    <col min="3" max="3" width="10.28515625" style="99" customWidth="1"/>
    <col min="4" max="4" width="10.140625" style="99" customWidth="1"/>
    <col min="5" max="5" width="11.5703125" style="99" customWidth="1"/>
    <col min="6" max="6" width="12" style="99" customWidth="1"/>
    <col min="7" max="7" width="37" style="99" customWidth="1"/>
    <col min="8" max="8" width="71" style="99" customWidth="1"/>
    <col min="9" max="9" width="43"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378</v>
      </c>
      <c r="B3" s="108" t="s">
        <v>147</v>
      </c>
      <c r="C3" s="154"/>
      <c r="D3" s="154"/>
      <c r="E3" s="154"/>
      <c r="F3" s="154"/>
      <c r="G3" s="155"/>
      <c r="H3" s="156"/>
    </row>
    <row r="4" spans="1:9" ht="25.5" customHeight="1">
      <c r="A4" s="100"/>
      <c r="B4" s="102"/>
      <c r="C4" s="101"/>
      <c r="D4" s="101"/>
      <c r="E4" s="101"/>
      <c r="H4" s="226"/>
      <c r="I4" s="227"/>
    </row>
    <row r="5" spans="1:9">
      <c r="A5" s="100"/>
      <c r="B5" s="98" t="s">
        <v>198</v>
      </c>
      <c r="C5" s="152"/>
      <c r="E5" s="101"/>
      <c r="F5" s="101"/>
    </row>
    <row r="6" spans="1:9" ht="366.75" customHeight="1">
      <c r="A6" s="190"/>
      <c r="B6" s="642" t="s">
        <v>624</v>
      </c>
      <c r="C6" s="642"/>
      <c r="D6" s="101"/>
      <c r="E6" s="101"/>
    </row>
    <row r="7" spans="1:9" ht="60.75" customHeight="1">
      <c r="A7" s="190"/>
      <c r="B7" s="642" t="s">
        <v>422</v>
      </c>
      <c r="C7" s="642"/>
      <c r="D7" s="101"/>
      <c r="E7" s="101"/>
    </row>
    <row r="8" spans="1:9">
      <c r="A8" s="190"/>
      <c r="B8" s="657" t="s">
        <v>405</v>
      </c>
      <c r="C8" s="657"/>
      <c r="D8" s="101"/>
      <c r="E8" s="101"/>
    </row>
    <row r="9" spans="1:9" ht="55.9" customHeight="1">
      <c r="A9" s="190"/>
      <c r="B9" s="642" t="s">
        <v>625</v>
      </c>
      <c r="C9" s="642"/>
      <c r="D9" s="101"/>
      <c r="E9" s="101"/>
    </row>
    <row r="10" spans="1:9" ht="141" customHeight="1">
      <c r="A10" s="190"/>
      <c r="B10" s="642" t="s">
        <v>626</v>
      </c>
      <c r="C10" s="642"/>
      <c r="D10" s="101"/>
      <c r="E10" s="101"/>
    </row>
    <row r="11" spans="1:9" ht="15.95" customHeight="1">
      <c r="A11" s="190"/>
      <c r="B11" s="655" t="s">
        <v>209</v>
      </c>
      <c r="C11" s="655"/>
      <c r="D11" s="101"/>
      <c r="E11" s="101"/>
    </row>
    <row r="12" spans="1:9" ht="15.6" customHeight="1">
      <c r="A12" s="190"/>
      <c r="B12" s="654" t="s">
        <v>382</v>
      </c>
      <c r="C12" s="654"/>
      <c r="D12" s="101"/>
      <c r="E12" s="101"/>
    </row>
    <row r="13" spans="1:9" ht="27" customHeight="1">
      <c r="A13" s="190"/>
      <c r="B13" s="649" t="s">
        <v>575</v>
      </c>
      <c r="C13" s="649"/>
      <c r="D13" s="101"/>
      <c r="E13" s="101"/>
    </row>
    <row r="14" spans="1:9" ht="14.45" customHeight="1">
      <c r="A14" s="190"/>
      <c r="B14" s="654" t="s">
        <v>383</v>
      </c>
      <c r="C14" s="654"/>
      <c r="D14" s="101"/>
      <c r="E14" s="101"/>
    </row>
    <row r="15" spans="1:9" ht="54" customHeight="1">
      <c r="A15" s="190"/>
      <c r="B15" s="649" t="s">
        <v>576</v>
      </c>
      <c r="C15" s="649"/>
      <c r="D15" s="101"/>
      <c r="E15" s="101"/>
    </row>
    <row r="16" spans="1:9" ht="15" customHeight="1">
      <c r="A16" s="195"/>
      <c r="B16" s="654" t="s">
        <v>384</v>
      </c>
      <c r="C16" s="654"/>
      <c r="D16" s="101"/>
      <c r="E16" s="101"/>
    </row>
    <row r="17" spans="1:5" ht="65.45" customHeight="1">
      <c r="A17" s="190"/>
      <c r="B17" s="649" t="s">
        <v>577</v>
      </c>
      <c r="C17" s="649"/>
      <c r="D17" s="101"/>
      <c r="E17" s="101"/>
    </row>
    <row r="18" spans="1:5" ht="156.6" customHeight="1">
      <c r="A18" s="190"/>
      <c r="B18" s="649" t="s">
        <v>578</v>
      </c>
      <c r="C18" s="649"/>
      <c r="D18" s="101"/>
      <c r="E18" s="101"/>
    </row>
    <row r="19" spans="1:5" ht="14.45" customHeight="1">
      <c r="A19" s="190"/>
      <c r="B19" s="654" t="s">
        <v>385</v>
      </c>
      <c r="C19" s="654"/>
      <c r="D19" s="101"/>
      <c r="E19" s="101"/>
    </row>
    <row r="20" spans="1:5" ht="80.45" customHeight="1">
      <c r="A20" s="190"/>
      <c r="B20" s="649" t="s">
        <v>579</v>
      </c>
      <c r="C20" s="649"/>
      <c r="D20" s="101"/>
      <c r="E20" s="101"/>
    </row>
    <row r="21" spans="1:5">
      <c r="A21" s="190"/>
      <c r="B21" s="654" t="s">
        <v>406</v>
      </c>
      <c r="C21" s="654"/>
      <c r="D21" s="101"/>
      <c r="E21" s="101"/>
    </row>
    <row r="22" spans="1:5" ht="15.95" customHeight="1">
      <c r="A22" s="190"/>
      <c r="B22" s="654" t="s">
        <v>407</v>
      </c>
      <c r="C22" s="654"/>
      <c r="D22" s="101"/>
      <c r="E22" s="101"/>
    </row>
    <row r="23" spans="1:5" ht="238.5" customHeight="1">
      <c r="A23" s="190"/>
      <c r="B23" s="649" t="s">
        <v>627</v>
      </c>
      <c r="C23" s="649"/>
      <c r="D23" s="101"/>
      <c r="E23" s="101"/>
    </row>
    <row r="24" spans="1:5" ht="15.95" customHeight="1">
      <c r="A24" s="190"/>
      <c r="B24" s="654" t="s">
        <v>408</v>
      </c>
      <c r="C24" s="654"/>
      <c r="D24" s="101"/>
      <c r="E24" s="101"/>
    </row>
    <row r="25" spans="1:5" ht="51.6" customHeight="1">
      <c r="A25" s="190"/>
      <c r="B25" s="649" t="s">
        <v>580</v>
      </c>
      <c r="C25" s="649"/>
      <c r="D25" s="101"/>
      <c r="E25" s="101"/>
    </row>
    <row r="26" spans="1:5">
      <c r="A26" s="190"/>
      <c r="B26" s="654" t="s">
        <v>200</v>
      </c>
      <c r="C26" s="654"/>
      <c r="D26" s="101"/>
      <c r="E26" s="101"/>
    </row>
    <row r="27" spans="1:5" ht="15.95" customHeight="1">
      <c r="A27" s="190"/>
      <c r="B27" s="654" t="s">
        <v>409</v>
      </c>
      <c r="C27" s="654"/>
      <c r="D27" s="101"/>
      <c r="E27" s="101"/>
    </row>
    <row r="28" spans="1:5" ht="66.599999999999994" customHeight="1">
      <c r="A28" s="190"/>
      <c r="B28" s="649" t="s">
        <v>581</v>
      </c>
      <c r="C28" s="649"/>
      <c r="D28" s="101"/>
      <c r="E28" s="101"/>
    </row>
    <row r="29" spans="1:5" ht="65.25" customHeight="1">
      <c r="A29" s="190"/>
      <c r="B29" s="649" t="s">
        <v>582</v>
      </c>
      <c r="C29" s="649"/>
      <c r="D29" s="101"/>
      <c r="E29" s="101"/>
    </row>
    <row r="30" spans="1:5" ht="155.44999999999999" customHeight="1">
      <c r="A30" s="190"/>
      <c r="B30" s="649" t="s">
        <v>583</v>
      </c>
      <c r="C30" s="649"/>
      <c r="D30" s="101"/>
      <c r="E30" s="101"/>
    </row>
    <row r="31" spans="1:5" ht="155.44999999999999" customHeight="1">
      <c r="A31" s="190"/>
      <c r="B31" s="649" t="s">
        <v>584</v>
      </c>
      <c r="C31" s="649"/>
      <c r="D31" s="101"/>
      <c r="E31" s="101"/>
    </row>
    <row r="32" spans="1:5" ht="129" customHeight="1">
      <c r="A32" s="190"/>
      <c r="B32" s="649" t="s">
        <v>585</v>
      </c>
      <c r="C32" s="649"/>
      <c r="D32" s="101"/>
      <c r="E32" s="101"/>
    </row>
    <row r="33" spans="1:5">
      <c r="A33" s="190"/>
      <c r="B33" s="654" t="s">
        <v>404</v>
      </c>
      <c r="C33" s="654"/>
      <c r="D33" s="101"/>
      <c r="E33" s="101"/>
    </row>
    <row r="34" spans="1:5" ht="15.6" customHeight="1">
      <c r="A34" s="190"/>
      <c r="B34" s="649" t="s">
        <v>410</v>
      </c>
      <c r="C34" s="649"/>
      <c r="D34" s="101"/>
      <c r="E34" s="101"/>
    </row>
    <row r="35" spans="1:5" ht="159.6" customHeight="1">
      <c r="A35" s="190"/>
      <c r="B35" s="649"/>
      <c r="C35" s="649"/>
      <c r="D35" s="101"/>
      <c r="E35" s="101"/>
    </row>
    <row r="36" spans="1:5">
      <c r="A36" s="190"/>
      <c r="B36" s="649" t="s">
        <v>202</v>
      </c>
      <c r="C36" s="649"/>
      <c r="D36" s="101"/>
      <c r="E36" s="101"/>
    </row>
    <row r="37" spans="1:5" ht="31.15" customHeight="1">
      <c r="A37" s="190"/>
      <c r="B37" s="649" t="s">
        <v>257</v>
      </c>
      <c r="C37" s="649"/>
      <c r="D37" s="101"/>
      <c r="E37" s="101"/>
    </row>
    <row r="38" spans="1:5" ht="40.9" customHeight="1">
      <c r="A38" s="190"/>
      <c r="B38" s="649" t="s">
        <v>586</v>
      </c>
      <c r="C38" s="649"/>
      <c r="D38" s="101"/>
      <c r="E38" s="101"/>
    </row>
    <row r="39" spans="1:5" ht="41.25" customHeight="1">
      <c r="A39" s="190"/>
      <c r="B39" s="649" t="s">
        <v>628</v>
      </c>
      <c r="C39" s="649"/>
      <c r="D39" s="101"/>
      <c r="E39" s="101"/>
    </row>
    <row r="40" spans="1:5" ht="40.15" customHeight="1">
      <c r="A40" s="190"/>
      <c r="B40" s="649" t="s">
        <v>629</v>
      </c>
      <c r="C40" s="649"/>
      <c r="D40" s="101"/>
      <c r="E40" s="101"/>
    </row>
    <row r="41" spans="1:5" ht="54" customHeight="1">
      <c r="A41" s="190"/>
      <c r="B41" s="649" t="s">
        <v>630</v>
      </c>
      <c r="C41" s="649"/>
      <c r="D41" s="101"/>
      <c r="E41" s="101"/>
    </row>
    <row r="42" spans="1:5" ht="67.150000000000006" customHeight="1">
      <c r="A42" s="190"/>
      <c r="B42" s="649" t="s">
        <v>631</v>
      </c>
      <c r="C42" s="649"/>
      <c r="D42" s="101"/>
      <c r="E42" s="101"/>
    </row>
    <row r="43" spans="1:5" ht="43.15" customHeight="1">
      <c r="A43" s="190"/>
      <c r="B43" s="649" t="s">
        <v>587</v>
      </c>
      <c r="C43" s="649"/>
      <c r="D43" s="101"/>
      <c r="E43" s="101"/>
    </row>
    <row r="44" spans="1:5">
      <c r="A44" s="190"/>
      <c r="B44" s="649" t="s">
        <v>221</v>
      </c>
      <c r="C44" s="649"/>
      <c r="D44" s="101"/>
      <c r="E44" s="101"/>
    </row>
    <row r="45" spans="1:5" ht="103.9" customHeight="1">
      <c r="A45" s="190"/>
      <c r="B45" s="649" t="s">
        <v>588</v>
      </c>
      <c r="C45" s="649"/>
      <c r="D45" s="101"/>
      <c r="E45" s="101"/>
    </row>
    <row r="46" spans="1:5" ht="93" customHeight="1">
      <c r="A46" s="190"/>
      <c r="B46" s="649" t="s">
        <v>589</v>
      </c>
      <c r="C46" s="649"/>
      <c r="D46" s="101"/>
      <c r="E46" s="101"/>
    </row>
    <row r="47" spans="1:5">
      <c r="A47" s="190"/>
      <c r="B47" s="198" t="s">
        <v>411</v>
      </c>
      <c r="C47" s="81"/>
      <c r="D47" s="101"/>
      <c r="E47" s="101"/>
    </row>
    <row r="48" spans="1:5" ht="15.95" customHeight="1">
      <c r="A48" s="190"/>
      <c r="B48" s="146" t="s">
        <v>412</v>
      </c>
      <c r="C48" s="81"/>
      <c r="D48" s="101"/>
      <c r="E48" s="101"/>
    </row>
    <row r="49" spans="1:9" ht="44.25" customHeight="1">
      <c r="A49" s="190"/>
      <c r="B49" s="146" t="s">
        <v>632</v>
      </c>
      <c r="C49" s="81"/>
      <c r="D49" s="101"/>
      <c r="E49" s="101"/>
    </row>
    <row r="50" spans="1:9" ht="28.9" customHeight="1">
      <c r="A50" s="190"/>
      <c r="B50" s="649" t="s">
        <v>590</v>
      </c>
      <c r="C50" s="649"/>
      <c r="D50" s="101"/>
      <c r="E50" s="101"/>
    </row>
    <row r="51" spans="1:9" ht="86.25" customHeight="1">
      <c r="A51" s="190"/>
      <c r="B51" s="649" t="s">
        <v>560</v>
      </c>
      <c r="C51" s="649"/>
      <c r="D51" s="101"/>
      <c r="E51" s="101"/>
    </row>
    <row r="52" spans="1:9" ht="42" customHeight="1">
      <c r="A52" s="190"/>
      <c r="B52" s="642" t="s">
        <v>633</v>
      </c>
      <c r="C52" s="642"/>
      <c r="D52" s="101"/>
      <c r="E52" s="101"/>
    </row>
    <row r="53" spans="1:9" ht="139.9" customHeight="1">
      <c r="A53" s="190"/>
      <c r="B53" s="642" t="s">
        <v>634</v>
      </c>
      <c r="C53" s="642"/>
      <c r="D53" s="101"/>
      <c r="E53" s="101"/>
    </row>
    <row r="54" spans="1:9" ht="233.25" customHeight="1">
      <c r="A54" s="190"/>
      <c r="B54" s="649" t="s">
        <v>635</v>
      </c>
      <c r="C54" s="649"/>
      <c r="D54" s="101"/>
      <c r="E54" s="101"/>
    </row>
    <row r="55" spans="1:9">
      <c r="A55" s="190"/>
      <c r="B55" s="654" t="s">
        <v>392</v>
      </c>
      <c r="C55" s="654"/>
      <c r="D55" s="101"/>
      <c r="E55" s="101"/>
    </row>
    <row r="56" spans="1:9" ht="81" customHeight="1">
      <c r="A56" s="190"/>
      <c r="B56" s="655" t="s">
        <v>591</v>
      </c>
      <c r="C56" s="655"/>
      <c r="D56" s="101"/>
      <c r="E56" s="101"/>
    </row>
    <row r="57" spans="1:9" ht="15.95" customHeight="1">
      <c r="A57" s="190"/>
      <c r="C57" s="101"/>
      <c r="D57" s="101"/>
      <c r="E57" s="101"/>
    </row>
    <row r="58" spans="1:9" s="105" customFormat="1" ht="35.25" customHeight="1" thickBot="1">
      <c r="A58" s="210" t="s">
        <v>195</v>
      </c>
      <c r="B58" s="162" t="s">
        <v>196</v>
      </c>
      <c r="C58" s="162" t="s">
        <v>189</v>
      </c>
      <c r="D58" s="213" t="s">
        <v>190</v>
      </c>
      <c r="E58" s="214" t="s">
        <v>191</v>
      </c>
      <c r="F58" s="215" t="s">
        <v>192</v>
      </c>
      <c r="H58" s="226"/>
      <c r="I58" s="233"/>
    </row>
    <row r="59" spans="1:9" ht="15.95" customHeight="1" thickTop="1">
      <c r="A59" s="190"/>
      <c r="C59" s="101"/>
      <c r="D59" s="101"/>
      <c r="E59" s="101"/>
    </row>
    <row r="60" spans="1:9" ht="15.95" customHeight="1">
      <c r="A60" s="234" t="s">
        <v>144</v>
      </c>
      <c r="B60" s="79" t="s">
        <v>413</v>
      </c>
      <c r="C60" s="101"/>
      <c r="D60" s="101"/>
      <c r="E60" s="101"/>
    </row>
    <row r="61" spans="1:9">
      <c r="A61" s="190"/>
      <c r="B61" s="656" t="s">
        <v>393</v>
      </c>
      <c r="C61" s="656"/>
      <c r="D61" s="101"/>
      <c r="E61" s="101"/>
    </row>
    <row r="62" spans="1:9">
      <c r="A62" s="190"/>
      <c r="B62" s="651" t="s">
        <v>567</v>
      </c>
      <c r="C62" s="651"/>
      <c r="D62" s="101"/>
      <c r="E62" s="101"/>
    </row>
    <row r="63" spans="1:9" ht="15.95" customHeight="1">
      <c r="A63" s="190"/>
      <c r="B63" s="652" t="s">
        <v>414</v>
      </c>
      <c r="C63" s="652"/>
      <c r="D63" s="101"/>
      <c r="E63" s="101"/>
    </row>
    <row r="64" spans="1:9" ht="64.150000000000006" customHeight="1">
      <c r="A64" s="190"/>
      <c r="B64" s="651" t="s">
        <v>592</v>
      </c>
      <c r="C64" s="651"/>
      <c r="D64" s="101"/>
      <c r="E64" s="101"/>
    </row>
    <row r="65" spans="1:8" ht="51" customHeight="1">
      <c r="A65" s="190"/>
      <c r="B65" s="652" t="s">
        <v>593</v>
      </c>
      <c r="C65" s="652"/>
      <c r="D65" s="101"/>
      <c r="E65" s="101"/>
    </row>
    <row r="66" spans="1:8" ht="42.6" customHeight="1">
      <c r="A66" s="190"/>
      <c r="B66" s="652" t="s">
        <v>594</v>
      </c>
      <c r="C66" s="652"/>
      <c r="D66" s="101"/>
      <c r="E66" s="101"/>
    </row>
    <row r="67" spans="1:8" ht="54.6" customHeight="1">
      <c r="A67" s="190"/>
      <c r="B67" s="652" t="s">
        <v>595</v>
      </c>
      <c r="C67" s="652"/>
      <c r="D67" s="101"/>
      <c r="E67" s="101"/>
    </row>
    <row r="68" spans="1:8" ht="28.9" customHeight="1">
      <c r="A68" s="190"/>
      <c r="B68" s="651" t="s">
        <v>596</v>
      </c>
      <c r="C68" s="651"/>
      <c r="D68" s="101"/>
      <c r="E68" s="101"/>
    </row>
    <row r="69" spans="1:8" ht="15.6" customHeight="1">
      <c r="A69" s="190"/>
      <c r="B69" s="652" t="s">
        <v>415</v>
      </c>
      <c r="C69" s="652"/>
      <c r="D69" s="101"/>
      <c r="E69" s="101"/>
    </row>
    <row r="70" spans="1:8" ht="15.95" customHeight="1">
      <c r="A70" s="190"/>
      <c r="B70" s="652" t="s">
        <v>416</v>
      </c>
      <c r="C70" s="652"/>
      <c r="D70" s="101"/>
      <c r="E70" s="101"/>
    </row>
    <row r="71" spans="1:8" ht="15.95" customHeight="1">
      <c r="A71" s="190"/>
      <c r="B71" s="652" t="s">
        <v>417</v>
      </c>
      <c r="C71" s="652"/>
      <c r="D71" s="101"/>
      <c r="E71" s="101"/>
    </row>
    <row r="72" spans="1:8" ht="39.6" customHeight="1">
      <c r="A72" s="107"/>
      <c r="B72" s="652" t="s">
        <v>597</v>
      </c>
      <c r="C72" s="652"/>
      <c r="D72" s="101"/>
      <c r="E72" s="101"/>
      <c r="H72" s="111"/>
    </row>
    <row r="73" spans="1:8" ht="12.6" customHeight="1">
      <c r="A73" s="107"/>
      <c r="B73" s="160"/>
      <c r="C73" s="101"/>
      <c r="D73" s="101"/>
      <c r="E73" s="101"/>
    </row>
    <row r="74" spans="1:8" ht="318.75">
      <c r="A74" s="107" t="s">
        <v>445</v>
      </c>
      <c r="B74" s="148" t="s">
        <v>1079</v>
      </c>
      <c r="C74" s="101"/>
      <c r="D74" s="101"/>
      <c r="E74" s="101"/>
      <c r="H74" s="111"/>
    </row>
    <row r="75" spans="1:8">
      <c r="B75" s="107"/>
      <c r="C75" s="110" t="s">
        <v>2</v>
      </c>
      <c r="D75" s="101">
        <v>12.11</v>
      </c>
      <c r="E75" s="125"/>
      <c r="F75" s="101">
        <f>D75*E75</f>
        <v>0</v>
      </c>
    </row>
    <row r="76" spans="1:8" ht="318.75">
      <c r="A76" s="107" t="s">
        <v>446</v>
      </c>
      <c r="B76" s="148" t="s">
        <v>1080</v>
      </c>
      <c r="C76" s="101"/>
      <c r="D76" s="101"/>
      <c r="E76" s="101"/>
      <c r="H76" s="111"/>
    </row>
    <row r="77" spans="1:8">
      <c r="B77" s="107"/>
      <c r="C77" s="110" t="s">
        <v>2</v>
      </c>
      <c r="D77" s="101">
        <v>15.88</v>
      </c>
      <c r="E77" s="125"/>
      <c r="F77" s="101">
        <f>D77*E77</f>
        <v>0</v>
      </c>
    </row>
    <row r="78" spans="1:8" ht="350.25" customHeight="1">
      <c r="A78" s="107" t="s">
        <v>447</v>
      </c>
      <c r="B78" s="148" t="s">
        <v>610</v>
      </c>
      <c r="C78" s="101"/>
      <c r="D78" s="101"/>
      <c r="E78" s="101"/>
      <c r="H78" s="111"/>
    </row>
    <row r="79" spans="1:8">
      <c r="B79" s="107"/>
      <c r="C79" s="110" t="s">
        <v>2</v>
      </c>
      <c r="D79" s="101">
        <v>55.53</v>
      </c>
      <c r="E79" s="125"/>
      <c r="F79" s="101">
        <f>D79*E79</f>
        <v>0</v>
      </c>
    </row>
    <row r="80" spans="1:8" ht="318.75">
      <c r="A80" s="107" t="s">
        <v>448</v>
      </c>
      <c r="B80" s="148" t="s">
        <v>1081</v>
      </c>
      <c r="C80" s="101"/>
      <c r="D80" s="101"/>
      <c r="E80" s="101"/>
      <c r="H80" s="111"/>
    </row>
    <row r="81" spans="1:8">
      <c r="B81" s="107"/>
      <c r="C81" s="110" t="s">
        <v>2</v>
      </c>
      <c r="D81" s="101">
        <v>20.3</v>
      </c>
      <c r="E81" s="125"/>
      <c r="F81" s="101">
        <f>D81*E81</f>
        <v>0</v>
      </c>
    </row>
    <row r="82" spans="1:8" ht="306">
      <c r="A82" s="107" t="s">
        <v>449</v>
      </c>
      <c r="B82" s="148" t="s">
        <v>1082</v>
      </c>
      <c r="C82" s="101"/>
      <c r="D82" s="101"/>
      <c r="E82" s="101"/>
      <c r="H82" s="111"/>
    </row>
    <row r="83" spans="1:8">
      <c r="B83" s="107"/>
      <c r="C83" s="110" t="s">
        <v>2</v>
      </c>
      <c r="D83" s="101">
        <v>20.3</v>
      </c>
      <c r="E83" s="125"/>
      <c r="F83" s="101">
        <f>D83*E83</f>
        <v>0</v>
      </c>
    </row>
    <row r="84" spans="1:8" ht="409.5">
      <c r="A84" s="107" t="s">
        <v>450</v>
      </c>
      <c r="B84" s="148" t="s">
        <v>1083</v>
      </c>
      <c r="C84" s="101"/>
      <c r="D84" s="101"/>
      <c r="E84" s="101"/>
      <c r="H84" s="111"/>
    </row>
    <row r="85" spans="1:8">
      <c r="B85" s="107"/>
      <c r="C85" s="114" t="s">
        <v>2</v>
      </c>
      <c r="D85" s="101">
        <v>200.68</v>
      </c>
      <c r="E85" s="125"/>
      <c r="F85" s="101">
        <f>D85*E85</f>
        <v>0</v>
      </c>
    </row>
    <row r="86" spans="1:8" ht="344.25">
      <c r="A86" s="107" t="s">
        <v>451</v>
      </c>
      <c r="B86" s="148" t="s">
        <v>1084</v>
      </c>
      <c r="C86" s="101"/>
      <c r="D86" s="101"/>
      <c r="E86" s="101"/>
      <c r="H86" s="111"/>
    </row>
    <row r="87" spans="1:8">
      <c r="B87" s="107"/>
      <c r="C87" s="158" t="s">
        <v>2</v>
      </c>
      <c r="D87" s="101">
        <v>20.3</v>
      </c>
      <c r="E87" s="125"/>
      <c r="F87" s="101">
        <f>D87*E87</f>
        <v>0</v>
      </c>
    </row>
    <row r="88" spans="1:8" ht="327.75" customHeight="1">
      <c r="A88" s="107" t="s">
        <v>452</v>
      </c>
      <c r="B88" s="148" t="s">
        <v>1085</v>
      </c>
      <c r="C88" s="101"/>
      <c r="D88" s="101"/>
      <c r="E88" s="101"/>
      <c r="H88" s="111"/>
    </row>
    <row r="89" spans="1:8">
      <c r="B89" s="107"/>
      <c r="C89" s="158" t="s">
        <v>2</v>
      </c>
      <c r="D89" s="101">
        <v>14.1</v>
      </c>
      <c r="E89" s="125"/>
      <c r="F89" s="101">
        <f>D89*E89</f>
        <v>0</v>
      </c>
    </row>
    <row r="90" spans="1:8" ht="13.5" thickBot="1">
      <c r="A90" s="107"/>
      <c r="B90" s="203"/>
      <c r="C90" s="101"/>
      <c r="D90" s="101"/>
      <c r="E90" s="101"/>
    </row>
    <row r="91" spans="1:8" ht="13.5" thickBot="1">
      <c r="A91" s="391"/>
      <c r="B91" s="396" t="s">
        <v>418</v>
      </c>
      <c r="C91" s="396"/>
      <c r="D91" s="393"/>
      <c r="E91" s="393"/>
      <c r="F91" s="395">
        <f>SUM(F75:F89)</f>
        <v>0</v>
      </c>
    </row>
  </sheetData>
  <mergeCells count="60">
    <mergeCell ref="B68:C68"/>
    <mergeCell ref="B69:C69"/>
    <mergeCell ref="B70:C70"/>
    <mergeCell ref="B71:C71"/>
    <mergeCell ref="B72:C72"/>
    <mergeCell ref="B63:C63"/>
    <mergeCell ref="B64:C64"/>
    <mergeCell ref="B65:C65"/>
    <mergeCell ref="B66:C66"/>
    <mergeCell ref="B67:C67"/>
    <mergeCell ref="B54:C54"/>
    <mergeCell ref="B55:C55"/>
    <mergeCell ref="B56:C56"/>
    <mergeCell ref="B61:C61"/>
    <mergeCell ref="B62:C62"/>
    <mergeCell ref="B46:C46"/>
    <mergeCell ref="B50:C50"/>
    <mergeCell ref="B51:C51"/>
    <mergeCell ref="B52:C52"/>
    <mergeCell ref="B53:C53"/>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10:C10"/>
    <mergeCell ref="B6:C6"/>
    <mergeCell ref="B7:C7"/>
    <mergeCell ref="B8:C8"/>
    <mergeCell ref="B9:C9"/>
  </mergeCells>
  <pageMargins left="0.7" right="0.7" top="0.75" bottom="0.75" header="0.3" footer="0.3"/>
  <pageSetup paperSize="9" scale="70" orientation="portrait" r:id="rId1"/>
  <rowBreaks count="1" manualBreakCount="1">
    <brk id="81" max="5" man="1"/>
  </rowBreaks>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6342-DC3F-4572-A2D0-347BCADE8194}">
  <sheetPr codeName="List13">
    <tabColor theme="7" tint="0.79998168889431442"/>
  </sheetPr>
  <dimension ref="A1:I38"/>
  <sheetViews>
    <sheetView view="pageBreakPreview" topLeftCell="A30" zoomScaleNormal="100" zoomScaleSheetLayoutView="100" workbookViewId="0">
      <selection activeCell="I67" sqref="I67"/>
    </sheetView>
  </sheetViews>
  <sheetFormatPr defaultColWidth="9.140625" defaultRowHeight="12.75"/>
  <cols>
    <col min="1" max="1" width="9.140625" style="99"/>
    <col min="2" max="2" width="62.28515625" style="99" customWidth="1"/>
    <col min="3" max="3" width="9.140625" style="99"/>
    <col min="4" max="5" width="10.5703125" style="99" customWidth="1"/>
    <col min="6" max="6" width="13.28515625" style="99" customWidth="1"/>
    <col min="7" max="7" width="53.5703125" style="99" customWidth="1"/>
    <col min="8" max="8" width="47.140625" style="99" customWidth="1"/>
    <col min="9" max="9" width="45.5703125" style="99" customWidth="1"/>
    <col min="10" max="16384" width="9.140625" style="99"/>
  </cols>
  <sheetData>
    <row r="1" spans="1:8" ht="13.5" thickBot="1">
      <c r="A1" s="127" t="s">
        <v>375</v>
      </c>
      <c r="B1" s="128" t="s">
        <v>19</v>
      </c>
      <c r="C1" s="129"/>
      <c r="D1" s="129"/>
      <c r="E1" s="129"/>
      <c r="F1" s="129"/>
    </row>
    <row r="2" spans="1:8" ht="13.5" thickTop="1">
      <c r="A2" s="107"/>
      <c r="B2" s="108"/>
      <c r="H2" s="101"/>
    </row>
    <row r="3" spans="1:8">
      <c r="A3" s="130" t="s">
        <v>435</v>
      </c>
      <c r="B3" s="108" t="s">
        <v>24</v>
      </c>
      <c r="C3" s="154"/>
      <c r="D3" s="154"/>
      <c r="E3" s="154"/>
      <c r="F3" s="154"/>
      <c r="G3" s="155"/>
      <c r="H3" s="156"/>
    </row>
    <row r="4" spans="1:8">
      <c r="A4" s="100"/>
      <c r="B4" s="102"/>
      <c r="C4" s="154"/>
      <c r="D4" s="155"/>
      <c r="E4" s="156"/>
    </row>
    <row r="5" spans="1:8">
      <c r="A5" s="100"/>
      <c r="B5" s="98" t="s">
        <v>198</v>
      </c>
      <c r="C5" s="152"/>
      <c r="E5" s="101"/>
      <c r="F5" s="101"/>
    </row>
    <row r="6" spans="1:8" ht="317.25" customHeight="1">
      <c r="A6" s="107"/>
      <c r="B6" s="660" t="s">
        <v>653</v>
      </c>
      <c r="C6" s="660"/>
      <c r="D6" s="660"/>
      <c r="E6" s="660"/>
    </row>
    <row r="7" spans="1:8" ht="120.75" customHeight="1">
      <c r="A7" s="107"/>
      <c r="B7" s="660" t="s">
        <v>654</v>
      </c>
      <c r="C7" s="660"/>
      <c r="D7" s="660"/>
      <c r="E7" s="660"/>
    </row>
    <row r="8" spans="1:8" ht="230.25" customHeight="1">
      <c r="A8" s="107"/>
      <c r="B8" s="660" t="s">
        <v>655</v>
      </c>
      <c r="C8" s="660"/>
      <c r="D8" s="660"/>
      <c r="E8" s="660"/>
    </row>
    <row r="9" spans="1:8" ht="335.25" customHeight="1">
      <c r="A9" s="107"/>
      <c r="B9" s="660" t="s">
        <v>656</v>
      </c>
      <c r="C9" s="660"/>
      <c r="D9" s="660"/>
      <c r="E9" s="660"/>
    </row>
    <row r="10" spans="1:8" ht="344.25" customHeight="1">
      <c r="A10" s="107"/>
      <c r="B10" s="660" t="s">
        <v>657</v>
      </c>
      <c r="C10" s="660"/>
      <c r="D10" s="660"/>
      <c r="E10" s="660"/>
    </row>
    <row r="11" spans="1:8" ht="296.25" customHeight="1">
      <c r="A11" s="107"/>
      <c r="B11" s="660" t="s">
        <v>658</v>
      </c>
      <c r="C11" s="660"/>
      <c r="D11" s="660"/>
      <c r="E11" s="660"/>
    </row>
    <row r="12" spans="1:8" ht="171" customHeight="1">
      <c r="A12" s="107"/>
      <c r="B12" s="660" t="s">
        <v>659</v>
      </c>
      <c r="C12" s="660"/>
      <c r="D12" s="660"/>
      <c r="E12" s="660"/>
    </row>
    <row r="13" spans="1:8" ht="354.75" customHeight="1">
      <c r="A13" s="107"/>
      <c r="B13" s="660" t="s">
        <v>660</v>
      </c>
      <c r="C13" s="660"/>
      <c r="D13" s="660"/>
      <c r="E13" s="660"/>
    </row>
    <row r="14" spans="1:8" ht="271.5" customHeight="1">
      <c r="A14" s="107"/>
      <c r="B14" s="660" t="s">
        <v>661</v>
      </c>
      <c r="C14" s="660"/>
      <c r="D14" s="660"/>
      <c r="E14" s="660"/>
    </row>
    <row r="15" spans="1:8" ht="272.25" customHeight="1">
      <c r="A15" s="107"/>
      <c r="B15" s="660" t="s">
        <v>662</v>
      </c>
      <c r="C15" s="660"/>
      <c r="D15" s="660"/>
      <c r="E15" s="660"/>
    </row>
    <row r="16" spans="1:8" ht="109.5" customHeight="1">
      <c r="A16" s="107"/>
      <c r="B16" s="660" t="s">
        <v>663</v>
      </c>
      <c r="C16" s="660"/>
      <c r="D16" s="660"/>
      <c r="E16" s="660"/>
    </row>
    <row r="17" spans="1:9" ht="255" customHeight="1">
      <c r="A17" s="107"/>
      <c r="B17" s="660" t="s">
        <v>664</v>
      </c>
      <c r="C17" s="660"/>
      <c r="D17" s="660"/>
      <c r="E17" s="660"/>
    </row>
    <row r="18" spans="1:9" ht="140.25" customHeight="1">
      <c r="A18" s="107"/>
      <c r="B18" s="660" t="s">
        <v>643</v>
      </c>
      <c r="C18" s="660"/>
      <c r="D18" s="660"/>
      <c r="E18" s="660"/>
    </row>
    <row r="19" spans="1:9">
      <c r="A19" s="107"/>
      <c r="B19" s="172"/>
      <c r="C19" s="101"/>
      <c r="D19" s="101"/>
      <c r="E19" s="101"/>
    </row>
    <row r="20" spans="1:9" ht="26.25" thickBot="1">
      <c r="A20" s="210" t="s">
        <v>195</v>
      </c>
      <c r="B20" s="162" t="s">
        <v>196</v>
      </c>
      <c r="C20" s="162" t="s">
        <v>189</v>
      </c>
      <c r="D20" s="213" t="s">
        <v>190</v>
      </c>
      <c r="E20" s="214" t="s">
        <v>191</v>
      </c>
      <c r="F20" s="215" t="s">
        <v>192</v>
      </c>
      <c r="H20" s="226"/>
      <c r="I20" s="227"/>
    </row>
    <row r="21" spans="1:9" ht="128.25" thickTop="1">
      <c r="A21" s="107" t="s">
        <v>453</v>
      </c>
      <c r="B21" s="235" t="s">
        <v>679</v>
      </c>
      <c r="C21" s="101"/>
      <c r="D21" s="101"/>
      <c r="E21" s="101"/>
      <c r="H21" s="235"/>
    </row>
    <row r="22" spans="1:9">
      <c r="A22" s="107"/>
      <c r="C22" s="114" t="s">
        <v>2</v>
      </c>
      <c r="D22" s="101">
        <v>75.34</v>
      </c>
      <c r="E22" s="125"/>
      <c r="F22" s="101">
        <f>D22*E22</f>
        <v>0</v>
      </c>
    </row>
    <row r="23" spans="1:9" ht="114.75">
      <c r="A23" s="107" t="s">
        <v>454</v>
      </c>
      <c r="B23" s="235" t="s">
        <v>1090</v>
      </c>
      <c r="C23" s="101"/>
      <c r="D23" s="101"/>
      <c r="E23" s="101"/>
      <c r="H23" s="235"/>
    </row>
    <row r="24" spans="1:9">
      <c r="A24" s="107"/>
      <c r="C24" s="158" t="s">
        <v>2</v>
      </c>
      <c r="D24" s="101">
        <v>78</v>
      </c>
      <c r="E24" s="125"/>
      <c r="F24" s="101">
        <f>D24*E24</f>
        <v>0</v>
      </c>
    </row>
    <row r="25" spans="1:9" ht="166.9" customHeight="1">
      <c r="A25" s="107" t="s">
        <v>455</v>
      </c>
      <c r="B25" s="148" t="s">
        <v>1091</v>
      </c>
      <c r="C25" s="101"/>
      <c r="D25" s="101"/>
      <c r="E25" s="101"/>
      <c r="H25" s="111"/>
    </row>
    <row r="26" spans="1:9">
      <c r="A26" s="107"/>
      <c r="C26" s="158" t="s">
        <v>2</v>
      </c>
      <c r="D26" s="101">
        <v>20.3</v>
      </c>
      <c r="E26" s="125"/>
      <c r="F26" s="101">
        <f>D26*E26</f>
        <v>0</v>
      </c>
    </row>
    <row r="27" spans="1:9" ht="131.25" customHeight="1">
      <c r="A27" s="107" t="s">
        <v>456</v>
      </c>
      <c r="B27" s="247" t="s">
        <v>680</v>
      </c>
      <c r="C27" s="158"/>
      <c r="D27" s="101"/>
      <c r="E27" s="208"/>
      <c r="F27" s="101"/>
    </row>
    <row r="28" spans="1:9">
      <c r="A28" s="107"/>
      <c r="B28" s="111"/>
      <c r="C28" s="158" t="s">
        <v>2</v>
      </c>
      <c r="D28" s="101">
        <v>78</v>
      </c>
      <c r="E28" s="125"/>
      <c r="F28" s="101">
        <f>D28*E28</f>
        <v>0</v>
      </c>
    </row>
    <row r="29" spans="1:9" ht="127.5">
      <c r="A29" s="107" t="s">
        <v>457</v>
      </c>
      <c r="B29" s="235" t="s">
        <v>1089</v>
      </c>
      <c r="C29" s="101"/>
      <c r="D29" s="101"/>
      <c r="E29" s="101"/>
      <c r="H29" s="235"/>
    </row>
    <row r="30" spans="1:9">
      <c r="A30" s="107"/>
      <c r="C30" s="158" t="s">
        <v>2</v>
      </c>
      <c r="D30" s="101">
        <v>750</v>
      </c>
      <c r="E30" s="125"/>
      <c r="F30" s="101">
        <f>D30*E30</f>
        <v>0</v>
      </c>
    </row>
    <row r="31" spans="1:9" ht="114.75">
      <c r="A31" s="107" t="s">
        <v>500</v>
      </c>
      <c r="B31" s="111" t="s">
        <v>611</v>
      </c>
      <c r="C31" s="158"/>
      <c r="D31" s="101"/>
      <c r="E31" s="208"/>
      <c r="F31" s="101"/>
    </row>
    <row r="32" spans="1:9">
      <c r="A32" s="107"/>
      <c r="C32" s="158" t="s">
        <v>2</v>
      </c>
      <c r="D32" s="101">
        <v>750</v>
      </c>
      <c r="E32" s="125"/>
      <c r="F32" s="101">
        <f>D32*E32</f>
        <v>0</v>
      </c>
    </row>
    <row r="33" spans="1:6" ht="114.75">
      <c r="A33" s="107" t="s">
        <v>681</v>
      </c>
      <c r="B33" s="111" t="s">
        <v>1086</v>
      </c>
      <c r="C33" s="158"/>
      <c r="D33" s="101"/>
      <c r="E33" s="208"/>
      <c r="F33" s="101"/>
    </row>
    <row r="34" spans="1:6">
      <c r="A34" s="107"/>
      <c r="C34" s="158" t="s">
        <v>2</v>
      </c>
      <c r="D34" s="101">
        <v>20.3</v>
      </c>
      <c r="E34" s="125"/>
      <c r="F34" s="101">
        <f>D34*E34</f>
        <v>0</v>
      </c>
    </row>
    <row r="35" spans="1:6" ht="127.5">
      <c r="A35" s="107" t="s">
        <v>1087</v>
      </c>
      <c r="B35" s="148" t="s">
        <v>1088</v>
      </c>
      <c r="C35" s="158"/>
      <c r="D35" s="101"/>
      <c r="E35" s="208"/>
      <c r="F35" s="101"/>
    </row>
    <row r="36" spans="1:6">
      <c r="A36" s="107"/>
      <c r="C36" s="158" t="s">
        <v>2</v>
      </c>
      <c r="D36" s="101">
        <v>20.3</v>
      </c>
      <c r="E36" s="125"/>
      <c r="F36" s="101">
        <f>D36*E36</f>
        <v>0</v>
      </c>
    </row>
    <row r="37" spans="1:6" ht="13.5" thickBot="1">
      <c r="A37" s="107"/>
      <c r="B37" s="158"/>
      <c r="C37" s="101"/>
      <c r="D37" s="101"/>
      <c r="E37" s="101"/>
    </row>
    <row r="38" spans="1:6" ht="13.5" thickBot="1">
      <c r="A38" s="391"/>
      <c r="B38" s="396" t="s">
        <v>25</v>
      </c>
      <c r="C38" s="393"/>
      <c r="D38" s="393"/>
      <c r="E38" s="398"/>
      <c r="F38" s="395">
        <f>SUM(F22:F37)</f>
        <v>0</v>
      </c>
    </row>
  </sheetData>
  <mergeCells count="13">
    <mergeCell ref="B6:E6"/>
    <mergeCell ref="B7:E7"/>
    <mergeCell ref="B8:E8"/>
    <mergeCell ref="B9:E9"/>
    <mergeCell ref="B10:E10"/>
    <mergeCell ref="B11:E11"/>
    <mergeCell ref="B12:E12"/>
    <mergeCell ref="B18:E18"/>
    <mergeCell ref="B13:E13"/>
    <mergeCell ref="B14:E14"/>
    <mergeCell ref="B15:E15"/>
    <mergeCell ref="B16:E16"/>
    <mergeCell ref="B17:E17"/>
  </mergeCells>
  <pageMargins left="0.7" right="0.7" top="0.75" bottom="0.75" header="0.3" footer="0.3"/>
  <pageSetup paperSize="9" scale="74" orientation="portrait" r:id="rId1"/>
  <rowBreaks count="1" manualBreakCount="1">
    <brk id="22" max="5"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CD27-E774-4F66-856B-834502D1320F}">
  <sheetPr codeName="List14">
    <tabColor theme="7" tint="0.79998168889431442"/>
  </sheetPr>
  <dimension ref="A1:I52"/>
  <sheetViews>
    <sheetView view="pageBreakPreview" topLeftCell="A10" zoomScaleNormal="100" zoomScaleSheetLayoutView="100" workbookViewId="0">
      <selection activeCell="E13" sqref="E13:E51"/>
    </sheetView>
  </sheetViews>
  <sheetFormatPr defaultColWidth="9.140625" defaultRowHeight="12.75"/>
  <cols>
    <col min="1" max="1" width="9.140625" style="99"/>
    <col min="2" max="2" width="68.28515625" style="99" customWidth="1"/>
    <col min="3" max="3" width="9.140625" style="99"/>
    <col min="4" max="4" width="9.85546875" style="99" customWidth="1"/>
    <col min="5" max="5" width="11.5703125" style="99" customWidth="1"/>
    <col min="6" max="6" width="13.42578125" style="99" customWidth="1"/>
    <col min="7" max="7" width="74" style="99" customWidth="1"/>
    <col min="8" max="8" width="61.7109375" style="99" customWidth="1"/>
    <col min="9" max="9" width="37.285156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458</v>
      </c>
      <c r="B3" s="108" t="s">
        <v>145</v>
      </c>
      <c r="C3" s="154"/>
      <c r="D3" s="154"/>
      <c r="E3" s="154"/>
      <c r="F3" s="154"/>
      <c r="G3" s="155"/>
      <c r="H3" s="156"/>
    </row>
    <row r="4" spans="1:9">
      <c r="A4" s="100"/>
      <c r="B4" s="102"/>
      <c r="C4" s="154"/>
      <c r="D4" s="155"/>
      <c r="E4" s="156"/>
    </row>
    <row r="5" spans="1:9">
      <c r="A5" s="100"/>
      <c r="B5" s="98" t="s">
        <v>198</v>
      </c>
      <c r="C5" s="152"/>
      <c r="E5" s="101"/>
      <c r="F5" s="101"/>
    </row>
    <row r="6" spans="1:9" ht="279.75" customHeight="1">
      <c r="A6" s="100"/>
      <c r="B6" s="660" t="s">
        <v>644</v>
      </c>
      <c r="C6" s="660"/>
      <c r="D6" s="660"/>
      <c r="E6" s="660"/>
    </row>
    <row r="7" spans="1:9" ht="109.5" customHeight="1">
      <c r="A7" s="100"/>
      <c r="B7" s="660" t="s">
        <v>645</v>
      </c>
      <c r="C7" s="660"/>
      <c r="D7" s="660"/>
      <c r="E7" s="660"/>
    </row>
    <row r="8" spans="1:9" ht="171.75" customHeight="1">
      <c r="A8" s="100"/>
      <c r="B8" s="660" t="s">
        <v>646</v>
      </c>
      <c r="C8" s="660"/>
      <c r="D8" s="660"/>
      <c r="E8" s="156"/>
    </row>
    <row r="9" spans="1:9" ht="140.25" customHeight="1">
      <c r="A9" s="100"/>
      <c r="B9" s="660" t="s">
        <v>647</v>
      </c>
      <c r="C9" s="660"/>
      <c r="D9" s="660"/>
      <c r="E9" s="156"/>
    </row>
    <row r="10" spans="1:9" ht="296.25" customHeight="1">
      <c r="A10" s="100"/>
      <c r="B10" s="661" t="s">
        <v>648</v>
      </c>
      <c r="C10" s="661"/>
      <c r="D10" s="661"/>
      <c r="E10" s="661"/>
    </row>
    <row r="11" spans="1:9">
      <c r="A11" s="107"/>
      <c r="B11" s="108"/>
      <c r="C11" s="101"/>
      <c r="D11" s="101"/>
      <c r="E11" s="101"/>
    </row>
    <row r="12" spans="1:9" s="105" customFormat="1" ht="13.5" thickBot="1">
      <c r="A12" s="210" t="s">
        <v>195</v>
      </c>
      <c r="B12" s="162" t="s">
        <v>196</v>
      </c>
      <c r="C12" s="162" t="s">
        <v>189</v>
      </c>
      <c r="D12" s="213" t="s">
        <v>190</v>
      </c>
      <c r="E12" s="214" t="s">
        <v>191</v>
      </c>
      <c r="F12" s="215" t="s">
        <v>192</v>
      </c>
      <c r="H12" s="226"/>
      <c r="I12" s="233"/>
    </row>
    <row r="13" spans="1:9" ht="255.75" thickTop="1">
      <c r="A13" s="107" t="s">
        <v>459</v>
      </c>
      <c r="B13" s="151" t="s">
        <v>1092</v>
      </c>
      <c r="C13" s="101"/>
      <c r="D13" s="101"/>
      <c r="E13" s="101"/>
      <c r="G13" s="111"/>
      <c r="H13" s="197"/>
    </row>
    <row r="14" spans="1:9">
      <c r="A14" s="107"/>
      <c r="C14" s="158" t="s">
        <v>4</v>
      </c>
      <c r="D14" s="101">
        <v>1</v>
      </c>
      <c r="E14" s="125"/>
      <c r="F14" s="101">
        <f>D14*E14</f>
        <v>0</v>
      </c>
      <c r="H14" s="197"/>
    </row>
    <row r="15" spans="1:9" ht="280.5">
      <c r="A15" s="107" t="s">
        <v>460</v>
      </c>
      <c r="B15" s="151" t="s">
        <v>1093</v>
      </c>
      <c r="C15" s="158"/>
      <c r="D15" s="101"/>
      <c r="E15" s="208"/>
      <c r="F15" s="101"/>
      <c r="H15" s="197"/>
    </row>
    <row r="16" spans="1:9">
      <c r="A16" s="107"/>
      <c r="C16" s="158" t="s">
        <v>4</v>
      </c>
      <c r="D16" s="101">
        <v>1</v>
      </c>
      <c r="E16" s="125"/>
      <c r="F16" s="101">
        <f>D16*E16</f>
        <v>0</v>
      </c>
      <c r="H16" s="197"/>
    </row>
    <row r="17" spans="1:8">
      <c r="A17" s="107"/>
      <c r="C17" s="158"/>
      <c r="D17" s="101"/>
      <c r="E17" s="208"/>
      <c r="F17" s="101"/>
      <c r="H17" s="197"/>
    </row>
    <row r="18" spans="1:8" ht="178.5">
      <c r="A18" s="107" t="s">
        <v>461</v>
      </c>
      <c r="B18" s="151" t="s">
        <v>1094</v>
      </c>
      <c r="C18" s="101"/>
      <c r="D18" s="101"/>
      <c r="E18" s="101"/>
      <c r="G18" s="111"/>
      <c r="H18" s="197"/>
    </row>
    <row r="19" spans="1:8">
      <c r="A19" s="107"/>
      <c r="C19" s="158" t="s">
        <v>4</v>
      </c>
      <c r="D19" s="101">
        <v>1</v>
      </c>
      <c r="E19" s="125"/>
      <c r="F19" s="101">
        <f>D19*E19</f>
        <v>0</v>
      </c>
      <c r="H19" s="76"/>
    </row>
    <row r="20" spans="1:8" ht="293.25">
      <c r="A20" s="107" t="s">
        <v>462</v>
      </c>
      <c r="B20" s="151" t="s">
        <v>1095</v>
      </c>
      <c r="C20" s="101"/>
      <c r="D20" s="101"/>
      <c r="E20" s="101"/>
      <c r="G20" s="111"/>
      <c r="H20" s="197"/>
    </row>
    <row r="21" spans="1:8">
      <c r="A21" s="107"/>
      <c r="C21" s="158" t="s">
        <v>4</v>
      </c>
      <c r="D21" s="101">
        <v>2</v>
      </c>
      <c r="E21" s="125"/>
      <c r="F21" s="101">
        <f>D21*E21</f>
        <v>0</v>
      </c>
      <c r="H21" s="76"/>
    </row>
    <row r="22" spans="1:8" ht="242.25">
      <c r="A22" s="107" t="s">
        <v>463</v>
      </c>
      <c r="B22" s="120" t="s">
        <v>1112</v>
      </c>
      <c r="C22" s="101"/>
      <c r="D22" s="101"/>
      <c r="E22" s="101"/>
      <c r="G22" s="111"/>
      <c r="H22" s="76"/>
    </row>
    <row r="23" spans="1:8" ht="25.5">
      <c r="A23" s="107" t="s">
        <v>1151</v>
      </c>
      <c r="B23" s="120" t="s">
        <v>1113</v>
      </c>
      <c r="C23" s="194" t="s">
        <v>4</v>
      </c>
      <c r="D23" s="101">
        <v>3</v>
      </c>
      <c r="E23" s="125"/>
      <c r="F23" s="101">
        <f>D23*E23</f>
        <v>0</v>
      </c>
      <c r="H23" s="76"/>
    </row>
    <row r="24" spans="1:8" ht="38.25">
      <c r="A24" s="107" t="s">
        <v>1152</v>
      </c>
      <c r="B24" s="120" t="s">
        <v>1114</v>
      </c>
      <c r="C24" s="194" t="s">
        <v>4</v>
      </c>
      <c r="D24" s="101">
        <v>3</v>
      </c>
      <c r="E24" s="125"/>
      <c r="F24" s="101">
        <f>D24*E24</f>
        <v>0</v>
      </c>
    </row>
    <row r="25" spans="1:8" ht="25.5">
      <c r="A25" s="107" t="s">
        <v>1153</v>
      </c>
      <c r="B25" s="120" t="s">
        <v>1115</v>
      </c>
      <c r="C25" s="194" t="s">
        <v>4</v>
      </c>
      <c r="D25" s="101">
        <v>8</v>
      </c>
      <c r="E25" s="125"/>
      <c r="F25" s="101">
        <f>D25*E25</f>
        <v>0</v>
      </c>
    </row>
    <row r="26" spans="1:8" ht="293.25">
      <c r="A26" s="107" t="s">
        <v>464</v>
      </c>
      <c r="B26" s="120" t="s">
        <v>1107</v>
      </c>
      <c r="C26" s="101"/>
      <c r="D26" s="101"/>
      <c r="E26" s="101"/>
      <c r="G26" s="111"/>
      <c r="H26" s="76"/>
    </row>
    <row r="27" spans="1:8" ht="25.5">
      <c r="A27" s="107"/>
      <c r="B27" s="120" t="s">
        <v>1108</v>
      </c>
      <c r="C27" s="194" t="s">
        <v>4</v>
      </c>
      <c r="D27" s="101">
        <v>1</v>
      </c>
      <c r="E27" s="125"/>
      <c r="F27" s="101">
        <f>D27*E27</f>
        <v>0</v>
      </c>
    </row>
    <row r="28" spans="1:8" ht="140.25">
      <c r="A28" s="107" t="s">
        <v>465</v>
      </c>
      <c r="B28" s="120" t="s">
        <v>1109</v>
      </c>
      <c r="C28" s="101"/>
      <c r="D28" s="101"/>
      <c r="E28" s="101"/>
      <c r="G28" s="111"/>
    </row>
    <row r="29" spans="1:8" ht="38.25">
      <c r="A29" s="107"/>
      <c r="B29" s="120" t="s">
        <v>1110</v>
      </c>
      <c r="C29" s="194" t="s">
        <v>4</v>
      </c>
      <c r="D29" s="101">
        <v>3</v>
      </c>
      <c r="E29" s="125"/>
      <c r="F29" s="101">
        <f>D29*E29</f>
        <v>0</v>
      </c>
    </row>
    <row r="30" spans="1:8" ht="153">
      <c r="A30" s="107" t="s">
        <v>466</v>
      </c>
      <c r="B30" s="120" t="s">
        <v>1111</v>
      </c>
      <c r="C30" s="101"/>
      <c r="D30" s="101"/>
      <c r="E30" s="101"/>
      <c r="G30" s="111"/>
    </row>
    <row r="31" spans="1:8" ht="38.25">
      <c r="A31" s="107"/>
      <c r="B31" s="120" t="s">
        <v>612</v>
      </c>
      <c r="C31" s="194" t="s">
        <v>4</v>
      </c>
      <c r="D31" s="101">
        <v>1</v>
      </c>
      <c r="E31" s="125"/>
      <c r="F31" s="101">
        <f>D31*E31</f>
        <v>0</v>
      </c>
    </row>
    <row r="32" spans="1:8" ht="277.5" customHeight="1">
      <c r="A32" s="107" t="s">
        <v>467</v>
      </c>
      <c r="B32" s="120" t="s">
        <v>613</v>
      </c>
      <c r="C32" s="101"/>
      <c r="D32" s="101"/>
      <c r="E32" s="101"/>
    </row>
    <row r="33" spans="1:9" ht="25.5">
      <c r="A33" s="107"/>
      <c r="B33" s="120" t="s">
        <v>1104</v>
      </c>
      <c r="C33" s="194" t="s">
        <v>4</v>
      </c>
      <c r="D33" s="101">
        <v>1</v>
      </c>
      <c r="E33" s="125"/>
      <c r="F33" s="101">
        <f>D33*E33</f>
        <v>0</v>
      </c>
    </row>
    <row r="34" spans="1:9" ht="255">
      <c r="A34" s="107" t="s">
        <v>468</v>
      </c>
      <c r="B34" s="148" t="s">
        <v>1105</v>
      </c>
      <c r="C34" s="101"/>
      <c r="D34" s="101"/>
      <c r="E34" s="101"/>
      <c r="G34" s="120"/>
      <c r="H34" s="148"/>
    </row>
    <row r="35" spans="1:9" ht="38.25">
      <c r="A35" s="107"/>
      <c r="B35" s="120" t="s">
        <v>1106</v>
      </c>
      <c r="C35" s="194" t="s">
        <v>4</v>
      </c>
      <c r="D35" s="101">
        <v>1</v>
      </c>
      <c r="E35" s="125"/>
      <c r="F35" s="101">
        <f>D35*E35</f>
        <v>0</v>
      </c>
    </row>
    <row r="36" spans="1:9" ht="344.25">
      <c r="A36" s="107" t="s">
        <v>469</v>
      </c>
      <c r="B36" s="148" t="s">
        <v>614</v>
      </c>
      <c r="C36" s="101"/>
      <c r="D36" s="101"/>
      <c r="E36" s="101"/>
      <c r="G36" s="193"/>
      <c r="H36" s="148"/>
    </row>
    <row r="37" spans="1:9" ht="38.25">
      <c r="A37" s="107"/>
      <c r="B37" s="111" t="s">
        <v>1103</v>
      </c>
      <c r="C37" s="194" t="s">
        <v>4</v>
      </c>
      <c r="D37" s="101">
        <v>1</v>
      </c>
      <c r="E37" s="125"/>
      <c r="F37" s="101">
        <f>D37*E37</f>
        <v>0</v>
      </c>
    </row>
    <row r="38" spans="1:9" ht="257.25" customHeight="1">
      <c r="A38" s="107" t="s">
        <v>470</v>
      </c>
      <c r="B38" s="148" t="s">
        <v>615</v>
      </c>
      <c r="H38" s="111"/>
      <c r="I38" s="193"/>
    </row>
    <row r="39" spans="1:9" ht="25.5">
      <c r="A39" s="107"/>
      <c r="B39" s="148" t="s">
        <v>1100</v>
      </c>
      <c r="C39" s="194" t="s">
        <v>4</v>
      </c>
      <c r="D39" s="101">
        <v>1</v>
      </c>
      <c r="E39" s="125"/>
      <c r="F39" s="101">
        <f>D39*E39</f>
        <v>0</v>
      </c>
      <c r="H39" s="111"/>
      <c r="I39" s="193"/>
    </row>
    <row r="40" spans="1:9" ht="244.5" customHeight="1">
      <c r="A40" s="107" t="s">
        <v>471</v>
      </c>
      <c r="B40" s="148" t="s">
        <v>1101</v>
      </c>
      <c r="C40" s="194"/>
      <c r="D40" s="101"/>
      <c r="E40" s="126"/>
      <c r="F40" s="101"/>
      <c r="H40" s="111"/>
    </row>
    <row r="41" spans="1:9" ht="25.5">
      <c r="A41" s="107"/>
      <c r="B41" s="148" t="s">
        <v>1102</v>
      </c>
      <c r="C41" s="194" t="s">
        <v>4</v>
      </c>
      <c r="D41" s="101">
        <v>1</v>
      </c>
      <c r="E41" s="125"/>
      <c r="F41" s="101">
        <f>D41*E41</f>
        <v>0</v>
      </c>
      <c r="H41" s="111"/>
      <c r="I41" s="193"/>
    </row>
    <row r="42" spans="1:9" ht="216.75">
      <c r="A42" s="107" t="s">
        <v>472</v>
      </c>
      <c r="B42" s="148" t="s">
        <v>682</v>
      </c>
      <c r="C42" s="101"/>
      <c r="D42" s="101"/>
      <c r="E42" s="101"/>
    </row>
    <row r="43" spans="1:9" ht="25.5">
      <c r="A43" s="107"/>
      <c r="B43" s="148" t="s">
        <v>1096</v>
      </c>
      <c r="C43" s="194" t="s">
        <v>4</v>
      </c>
      <c r="D43" s="101">
        <v>1</v>
      </c>
      <c r="E43" s="125"/>
      <c r="F43" s="101">
        <f>D43*E43</f>
        <v>0</v>
      </c>
    </row>
    <row r="44" spans="1:9" ht="165.75">
      <c r="A44" s="107" t="s">
        <v>473</v>
      </c>
      <c r="B44" s="148" t="s">
        <v>683</v>
      </c>
      <c r="C44" s="194" t="s">
        <v>4</v>
      </c>
      <c r="D44" s="101">
        <v>2</v>
      </c>
      <c r="E44" s="125"/>
      <c r="F44" s="101">
        <f>D44*E44</f>
        <v>0</v>
      </c>
      <c r="H44" s="148"/>
    </row>
    <row r="45" spans="1:9">
      <c r="A45" s="107"/>
      <c r="B45" s="148"/>
      <c r="C45" s="194"/>
      <c r="D45" s="101"/>
      <c r="E45" s="208"/>
      <c r="F45" s="101"/>
      <c r="H45" s="148"/>
    </row>
    <row r="46" spans="1:9">
      <c r="A46" s="107"/>
      <c r="B46" s="179" t="s">
        <v>7</v>
      </c>
      <c r="C46" s="101"/>
      <c r="D46" s="101"/>
      <c r="E46" s="101"/>
    </row>
    <row r="47" spans="1:9">
      <c r="A47" s="107"/>
      <c r="B47" s="158"/>
      <c r="C47" s="101"/>
      <c r="D47" s="101"/>
      <c r="E47" s="101"/>
    </row>
    <row r="48" spans="1:9" ht="140.25">
      <c r="A48" s="107" t="s">
        <v>474</v>
      </c>
      <c r="B48" s="148" t="s">
        <v>684</v>
      </c>
      <c r="C48" s="101"/>
      <c r="D48" s="101"/>
      <c r="E48" s="101"/>
      <c r="H48" s="111"/>
    </row>
    <row r="49" spans="1:8" ht="25.5">
      <c r="A49" s="107"/>
      <c r="B49" s="120" t="s">
        <v>1097</v>
      </c>
      <c r="C49" s="194" t="s">
        <v>4</v>
      </c>
      <c r="D49" s="101">
        <v>4</v>
      </c>
      <c r="E49" s="125"/>
      <c r="F49" s="101">
        <f>D49*E49</f>
        <v>0</v>
      </c>
    </row>
    <row r="50" spans="1:8" ht="204">
      <c r="A50" s="107" t="s">
        <v>475</v>
      </c>
      <c r="B50" s="148" t="s">
        <v>1098</v>
      </c>
      <c r="C50" s="114" t="s">
        <v>6</v>
      </c>
      <c r="D50" s="101">
        <v>1</v>
      </c>
      <c r="E50" s="125"/>
      <c r="F50" s="101">
        <f>D50*E50</f>
        <v>0</v>
      </c>
      <c r="H50" s="111"/>
    </row>
    <row r="51" spans="1:8" ht="230.25" thickBot="1">
      <c r="A51" s="107" t="s">
        <v>1154</v>
      </c>
      <c r="B51" s="148" t="s">
        <v>1099</v>
      </c>
      <c r="C51" s="194" t="s">
        <v>2</v>
      </c>
      <c r="D51" s="101">
        <v>3.3</v>
      </c>
      <c r="E51" s="125"/>
      <c r="F51" s="101">
        <f>D51*E51</f>
        <v>0</v>
      </c>
      <c r="H51" s="111"/>
    </row>
    <row r="52" spans="1:8" ht="13.5" thickBot="1">
      <c r="A52" s="391"/>
      <c r="B52" s="396" t="s">
        <v>598</v>
      </c>
      <c r="C52" s="393"/>
      <c r="D52" s="393"/>
      <c r="E52" s="398"/>
      <c r="F52" s="395">
        <f>SUM(F14:F51)</f>
        <v>0</v>
      </c>
    </row>
  </sheetData>
  <mergeCells count="5">
    <mergeCell ref="B6:E6"/>
    <mergeCell ref="B7:E7"/>
    <mergeCell ref="B8:D8"/>
    <mergeCell ref="B9:D9"/>
    <mergeCell ref="B10:E10"/>
  </mergeCells>
  <pageMargins left="0.7" right="0.7" top="0.75" bottom="0.75" header="0.3" footer="0.3"/>
  <pageSetup paperSize="9" scale="73"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1B6A-5DDA-45A6-85CD-C6CE16AA0E7E}">
  <sheetPr codeName="List15">
    <tabColor theme="7" tint="0.79998168889431442"/>
  </sheetPr>
  <dimension ref="A1:I16"/>
  <sheetViews>
    <sheetView view="pageBreakPreview" topLeftCell="A10" zoomScaleNormal="100" zoomScaleSheetLayoutView="100" workbookViewId="0">
      <selection activeCell="E15" sqref="E12:E15"/>
    </sheetView>
  </sheetViews>
  <sheetFormatPr defaultColWidth="9.140625" defaultRowHeight="12.75"/>
  <cols>
    <col min="1" max="1" width="9.140625" style="99"/>
    <col min="2" max="2" width="74.7109375" style="99" customWidth="1"/>
    <col min="3" max="3" width="9.140625" style="99"/>
    <col min="4" max="5" width="10.85546875" style="99" customWidth="1"/>
    <col min="6" max="6" width="12.42578125" style="99" customWidth="1"/>
    <col min="7" max="7" width="63.28515625" style="99" customWidth="1"/>
    <col min="8" max="8" width="74.7109375" style="99" customWidth="1"/>
    <col min="9" max="9" width="32.1406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476</v>
      </c>
      <c r="B3" s="108" t="s">
        <v>26</v>
      </c>
      <c r="C3" s="154"/>
      <c r="D3" s="154"/>
      <c r="E3" s="154"/>
      <c r="F3" s="154"/>
      <c r="G3" s="155"/>
      <c r="H3" s="156"/>
    </row>
    <row r="4" spans="1:9">
      <c r="A4" s="100"/>
      <c r="B4" s="102"/>
      <c r="C4" s="154"/>
      <c r="D4" s="155"/>
      <c r="E4" s="156"/>
    </row>
    <row r="5" spans="1:9">
      <c r="A5" s="100"/>
      <c r="B5" s="98" t="s">
        <v>198</v>
      </c>
      <c r="C5" s="152"/>
      <c r="E5" s="101"/>
      <c r="F5" s="101"/>
    </row>
    <row r="6" spans="1:9" ht="275.25" customHeight="1">
      <c r="A6" s="100"/>
      <c r="B6" s="151" t="s">
        <v>649</v>
      </c>
      <c r="C6" s="154"/>
      <c r="D6" s="155"/>
      <c r="E6" s="156"/>
    </row>
    <row r="7" spans="1:9" ht="192" customHeight="1">
      <c r="A7" s="100"/>
      <c r="B7" s="151" t="s">
        <v>650</v>
      </c>
      <c r="C7" s="154"/>
      <c r="D7" s="155"/>
      <c r="E7" s="156"/>
    </row>
    <row r="8" spans="1:9" ht="380.25" customHeight="1">
      <c r="A8" s="100"/>
      <c r="B8" s="151" t="s">
        <v>651</v>
      </c>
      <c r="C8" s="154"/>
      <c r="D8" s="155"/>
      <c r="E8" s="156"/>
    </row>
    <row r="9" spans="1:9" ht="309.75" customHeight="1">
      <c r="A9" s="100"/>
      <c r="B9" s="151" t="s">
        <v>652</v>
      </c>
      <c r="C9" s="101"/>
      <c r="D9" s="101"/>
      <c r="E9" s="101"/>
      <c r="H9" s="226"/>
      <c r="I9" s="227"/>
    </row>
    <row r="10" spans="1:9">
      <c r="A10" s="107"/>
      <c r="B10" s="172"/>
      <c r="C10" s="101"/>
      <c r="D10" s="101"/>
      <c r="E10" s="101"/>
    </row>
    <row r="11" spans="1:9" s="105" customFormat="1" ht="13.5" thickBot="1">
      <c r="A11" s="210" t="s">
        <v>195</v>
      </c>
      <c r="B11" s="162" t="s">
        <v>196</v>
      </c>
      <c r="C11" s="162" t="s">
        <v>189</v>
      </c>
      <c r="D11" s="213" t="s">
        <v>190</v>
      </c>
      <c r="E11" s="214" t="s">
        <v>191</v>
      </c>
      <c r="F11" s="215" t="s">
        <v>192</v>
      </c>
      <c r="H11" s="103"/>
    </row>
    <row r="12" spans="1:9" ht="217.5" thickTop="1">
      <c r="A12" s="107" t="s">
        <v>477</v>
      </c>
      <c r="B12" s="148" t="s">
        <v>616</v>
      </c>
      <c r="C12" s="101"/>
      <c r="D12" s="101"/>
      <c r="E12" s="101"/>
      <c r="H12" s="111"/>
    </row>
    <row r="13" spans="1:9">
      <c r="A13" s="107"/>
      <c r="C13" s="114" t="s">
        <v>2</v>
      </c>
      <c r="D13" s="101">
        <v>79.33</v>
      </c>
      <c r="E13" s="125"/>
      <c r="F13" s="101">
        <f>D13*E13</f>
        <v>0</v>
      </c>
    </row>
    <row r="14" spans="1:9" ht="241.5" customHeight="1">
      <c r="A14" s="107" t="s">
        <v>478</v>
      </c>
      <c r="B14" s="148" t="s">
        <v>617</v>
      </c>
      <c r="C14" s="101"/>
      <c r="D14" s="101"/>
      <c r="E14" s="101"/>
      <c r="H14" s="111"/>
    </row>
    <row r="15" spans="1:9" ht="13.5" thickBot="1">
      <c r="A15" s="107"/>
      <c r="C15" s="114" t="s">
        <v>2</v>
      </c>
      <c r="D15" s="101">
        <v>37.9</v>
      </c>
      <c r="E15" s="125"/>
      <c r="F15" s="101">
        <f>D15*E15</f>
        <v>0</v>
      </c>
    </row>
    <row r="16" spans="1:9" ht="13.5" thickBot="1">
      <c r="A16" s="391"/>
      <c r="B16" s="396" t="s">
        <v>27</v>
      </c>
      <c r="C16" s="393"/>
      <c r="D16" s="393"/>
      <c r="E16" s="398"/>
      <c r="F16" s="395">
        <f>SUM(F13:F15)</f>
        <v>0</v>
      </c>
    </row>
  </sheetData>
  <pageMargins left="0.7" right="0.7" top="0.75" bottom="0.75" header="0.3" footer="0.3"/>
  <pageSetup paperSize="9" scale="70"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34F6-A4CD-4894-9870-D11D6AFD01B7}">
  <sheetPr>
    <tabColor theme="7" tint="0.79998168889431442"/>
  </sheetPr>
  <dimension ref="A1:I68"/>
  <sheetViews>
    <sheetView view="pageBreakPreview" topLeftCell="A65" zoomScaleNormal="100" zoomScaleSheetLayoutView="100" workbookViewId="0">
      <selection activeCell="H92" sqref="H92"/>
    </sheetView>
  </sheetViews>
  <sheetFormatPr defaultColWidth="9.140625" defaultRowHeight="12.75"/>
  <cols>
    <col min="1" max="1" width="9.140625" style="99"/>
    <col min="2" max="2" width="79.5703125" style="99" customWidth="1"/>
    <col min="3" max="3" width="9.7109375" style="99" bestFit="1" customWidth="1"/>
    <col min="4" max="4" width="10.140625" style="99" customWidth="1"/>
    <col min="5" max="5" width="11.28515625" style="99" customWidth="1"/>
    <col min="6" max="6" width="13.42578125" style="99" customWidth="1"/>
    <col min="7" max="7" width="34.7109375" style="99" customWidth="1"/>
    <col min="8" max="8" width="126.85546875" style="99" customWidth="1"/>
    <col min="9" max="9" width="46.57031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479</v>
      </c>
      <c r="B3" s="108" t="s">
        <v>41</v>
      </c>
      <c r="C3" s="154"/>
      <c r="D3" s="154"/>
      <c r="E3" s="154"/>
      <c r="F3" s="154"/>
      <c r="G3" s="155"/>
      <c r="H3" s="156"/>
    </row>
    <row r="4" spans="1:9">
      <c r="A4" s="100"/>
      <c r="B4" s="102"/>
      <c r="C4" s="154"/>
      <c r="D4" s="155"/>
      <c r="E4" s="156"/>
    </row>
    <row r="5" spans="1:9">
      <c r="A5" s="100"/>
      <c r="B5" s="98" t="s">
        <v>198</v>
      </c>
      <c r="C5" s="152"/>
      <c r="E5" s="101"/>
      <c r="F5" s="101"/>
    </row>
    <row r="6" spans="1:9" ht="15">
      <c r="A6" s="100"/>
      <c r="B6" s="102"/>
      <c r="C6" s="101"/>
      <c r="D6" s="101"/>
      <c r="E6" s="101"/>
      <c r="G6" s="228"/>
      <c r="H6" s="229"/>
      <c r="I6" s="230"/>
    </row>
    <row r="7" spans="1:9" ht="370.5" customHeight="1">
      <c r="A7" s="100"/>
      <c r="B7" s="660" t="s">
        <v>665</v>
      </c>
      <c r="C7" s="660"/>
      <c r="D7" s="660"/>
      <c r="E7" s="660"/>
      <c r="G7" s="228"/>
      <c r="H7" s="229"/>
      <c r="I7" s="230"/>
    </row>
    <row r="8" spans="1:9" ht="365.45" customHeight="1">
      <c r="A8" s="100"/>
      <c r="B8" s="660" t="s">
        <v>666</v>
      </c>
      <c r="C8" s="660"/>
      <c r="D8" s="660"/>
      <c r="E8" s="660"/>
      <c r="G8" s="228"/>
      <c r="H8" s="229"/>
      <c r="I8" s="230"/>
    </row>
    <row r="9" spans="1:9" ht="66" customHeight="1">
      <c r="A9" s="100"/>
      <c r="B9" s="660" t="s">
        <v>667</v>
      </c>
      <c r="C9" s="660"/>
      <c r="D9" s="660"/>
      <c r="E9" s="660"/>
      <c r="G9" s="228"/>
      <c r="H9" s="229"/>
      <c r="I9" s="230"/>
    </row>
    <row r="10" spans="1:9" ht="249.6" customHeight="1">
      <c r="A10" s="100"/>
      <c r="B10" s="660" t="s">
        <v>668</v>
      </c>
      <c r="C10" s="660"/>
      <c r="D10" s="660"/>
      <c r="E10" s="660"/>
      <c r="G10" s="228"/>
      <c r="H10" s="229"/>
      <c r="I10" s="230"/>
    </row>
    <row r="11" spans="1:9" ht="371.45" customHeight="1">
      <c r="A11" s="100"/>
      <c r="B11" s="660" t="s">
        <v>669</v>
      </c>
      <c r="C11" s="660"/>
      <c r="D11" s="660"/>
      <c r="E11" s="660"/>
      <c r="G11" s="228"/>
      <c r="H11" s="229"/>
      <c r="I11" s="230"/>
    </row>
    <row r="12" spans="1:9" ht="68.25" customHeight="1">
      <c r="A12" s="100"/>
      <c r="B12" s="660" t="s">
        <v>670</v>
      </c>
      <c r="C12" s="660"/>
      <c r="D12" s="660"/>
      <c r="E12" s="660"/>
      <c r="G12" s="228"/>
      <c r="H12" s="229"/>
      <c r="I12" s="230"/>
    </row>
    <row r="13" spans="1:9" ht="375" customHeight="1">
      <c r="A13" s="100"/>
      <c r="B13" s="660" t="s">
        <v>671</v>
      </c>
      <c r="C13" s="660"/>
      <c r="D13" s="660"/>
      <c r="E13" s="660"/>
      <c r="G13" s="228"/>
      <c r="H13" s="229"/>
      <c r="I13" s="230"/>
    </row>
    <row r="14" spans="1:9" ht="287.25" customHeight="1">
      <c r="A14" s="100"/>
      <c r="B14" s="660" t="s">
        <v>672</v>
      </c>
      <c r="C14" s="660"/>
      <c r="D14" s="660"/>
      <c r="E14" s="660"/>
      <c r="G14" s="228"/>
      <c r="H14" s="229"/>
      <c r="I14" s="230"/>
    </row>
    <row r="15" spans="1:9" ht="25.5">
      <c r="A15" s="107"/>
      <c r="B15" s="148" t="s">
        <v>28</v>
      </c>
      <c r="C15" s="101"/>
      <c r="D15" s="101"/>
      <c r="E15" s="101"/>
    </row>
    <row r="16" spans="1:9" ht="296.25" customHeight="1">
      <c r="A16" s="107"/>
      <c r="B16" s="148" t="s">
        <v>29</v>
      </c>
      <c r="C16" s="101"/>
      <c r="D16" s="101"/>
      <c r="E16" s="101"/>
    </row>
    <row r="17" spans="1:9" ht="293.25">
      <c r="A17" s="107"/>
      <c r="B17" s="148" t="s">
        <v>30</v>
      </c>
      <c r="C17" s="101"/>
      <c r="D17" s="101"/>
      <c r="E17" s="101"/>
    </row>
    <row r="18" spans="1:9" ht="25.5">
      <c r="A18" s="107"/>
      <c r="B18" s="148" t="s">
        <v>31</v>
      </c>
      <c r="C18" s="101"/>
      <c r="D18" s="101"/>
      <c r="E18" s="101"/>
    </row>
    <row r="19" spans="1:9" ht="51">
      <c r="A19" s="107"/>
      <c r="B19" s="148" t="s">
        <v>32</v>
      </c>
      <c r="C19" s="101"/>
      <c r="D19" s="101"/>
      <c r="E19" s="101"/>
    </row>
    <row r="20" spans="1:9" ht="76.5">
      <c r="A20" s="107"/>
      <c r="B20" s="148" t="s">
        <v>33</v>
      </c>
      <c r="C20" s="101"/>
      <c r="D20" s="101"/>
      <c r="E20" s="101"/>
    </row>
    <row r="21" spans="1:9" ht="114.75">
      <c r="A21" s="107"/>
      <c r="B21" s="148" t="s">
        <v>34</v>
      </c>
      <c r="C21" s="101"/>
      <c r="D21" s="101"/>
      <c r="E21" s="101"/>
    </row>
    <row r="22" spans="1:9" ht="25.5">
      <c r="A22" s="107"/>
      <c r="B22" s="148" t="s">
        <v>35</v>
      </c>
      <c r="C22" s="101"/>
      <c r="D22" s="101"/>
      <c r="E22" s="101"/>
    </row>
    <row r="23" spans="1:9">
      <c r="A23" s="107"/>
      <c r="B23" s="148" t="s">
        <v>36</v>
      </c>
      <c r="C23" s="101"/>
      <c r="D23" s="101"/>
      <c r="E23" s="101"/>
    </row>
    <row r="24" spans="1:9">
      <c r="A24" s="107"/>
      <c r="B24" s="148" t="s">
        <v>37</v>
      </c>
      <c r="C24" s="101"/>
      <c r="D24" s="101"/>
      <c r="E24" s="101"/>
    </row>
    <row r="25" spans="1:9" ht="25.5">
      <c r="A25" s="107"/>
      <c r="B25" s="203" t="s">
        <v>38</v>
      </c>
      <c r="C25" s="101"/>
      <c r="D25" s="101"/>
      <c r="E25" s="101"/>
    </row>
    <row r="26" spans="1:9" ht="51">
      <c r="A26" s="107"/>
      <c r="B26" s="203" t="s">
        <v>39</v>
      </c>
      <c r="C26" s="101"/>
      <c r="D26" s="101"/>
      <c r="E26" s="101"/>
    </row>
    <row r="27" spans="1:9" ht="25.5">
      <c r="A27" s="107"/>
      <c r="B27" s="203" t="s">
        <v>40</v>
      </c>
      <c r="C27" s="101"/>
      <c r="D27" s="101"/>
      <c r="E27" s="101"/>
    </row>
    <row r="28" spans="1:9">
      <c r="A28" s="107"/>
      <c r="B28" s="108" t="s">
        <v>46</v>
      </c>
      <c r="C28" s="101"/>
      <c r="D28" s="101"/>
      <c r="E28" s="101"/>
    </row>
    <row r="29" spans="1:9" ht="25.5">
      <c r="A29" s="107"/>
      <c r="B29" s="108" t="s">
        <v>47</v>
      </c>
      <c r="C29" s="101"/>
      <c r="D29" s="101"/>
      <c r="E29" s="101"/>
    </row>
    <row r="30" spans="1:9" ht="38.25">
      <c r="A30" s="107"/>
      <c r="B30" s="108" t="s">
        <v>48</v>
      </c>
      <c r="C30" s="101"/>
      <c r="D30" s="101"/>
      <c r="E30" s="101"/>
    </row>
    <row r="31" spans="1:9">
      <c r="A31" s="107"/>
      <c r="B31" s="108"/>
      <c r="C31" s="101"/>
      <c r="D31" s="101"/>
      <c r="E31" s="101"/>
    </row>
    <row r="32" spans="1:9" s="223" customFormat="1" ht="15.75" thickBot="1">
      <c r="A32" s="210" t="s">
        <v>195</v>
      </c>
      <c r="B32" s="220" t="s">
        <v>196</v>
      </c>
      <c r="C32" s="162" t="s">
        <v>189</v>
      </c>
      <c r="D32" s="213" t="s">
        <v>190</v>
      </c>
      <c r="E32" s="214" t="s">
        <v>191</v>
      </c>
      <c r="F32" s="215" t="s">
        <v>192</v>
      </c>
      <c r="G32" s="236"/>
      <c r="H32" s="229"/>
      <c r="I32" s="237"/>
    </row>
    <row r="33" spans="1:8" ht="357.75" thickTop="1">
      <c r="A33" s="107" t="s">
        <v>480</v>
      </c>
      <c r="B33" s="148" t="s">
        <v>1185</v>
      </c>
      <c r="C33" s="101"/>
      <c r="D33" s="101"/>
      <c r="E33" s="101"/>
      <c r="H33" s="111"/>
    </row>
    <row r="34" spans="1:8">
      <c r="A34" s="107"/>
      <c r="C34" s="114" t="s">
        <v>3</v>
      </c>
      <c r="D34" s="101">
        <v>2094.5300000000002</v>
      </c>
      <c r="E34" s="125"/>
      <c r="F34" s="101">
        <f>D34*E34</f>
        <v>0</v>
      </c>
    </row>
    <row r="35" spans="1:8" ht="382.5">
      <c r="A35" s="107" t="s">
        <v>481</v>
      </c>
      <c r="B35" s="148" t="s">
        <v>1186</v>
      </c>
      <c r="C35" s="101"/>
      <c r="D35" s="101"/>
      <c r="E35" s="101"/>
      <c r="H35" s="111"/>
    </row>
    <row r="36" spans="1:8">
      <c r="A36" s="107"/>
      <c r="B36" s="248"/>
      <c r="C36" s="114" t="s">
        <v>3</v>
      </c>
      <c r="D36" s="101">
        <v>3515.68</v>
      </c>
      <c r="E36" s="125"/>
      <c r="F36" s="101">
        <f>D36*E36</f>
        <v>0</v>
      </c>
    </row>
    <row r="37" spans="1:8" ht="331.5">
      <c r="A37" s="107" t="s">
        <v>482</v>
      </c>
      <c r="B37" s="148" t="s">
        <v>1187</v>
      </c>
      <c r="C37" s="101"/>
      <c r="D37" s="101"/>
      <c r="E37" s="101"/>
      <c r="H37" s="111"/>
    </row>
    <row r="38" spans="1:8">
      <c r="A38" s="107"/>
      <c r="C38" s="114" t="s">
        <v>3</v>
      </c>
      <c r="D38" s="101">
        <v>1324.83</v>
      </c>
      <c r="E38" s="125"/>
      <c r="F38" s="101">
        <f>D38*E38</f>
        <v>0</v>
      </c>
    </row>
    <row r="39" spans="1:8" ht="306">
      <c r="A39" s="107" t="s">
        <v>483</v>
      </c>
      <c r="B39" s="148" t="s">
        <v>1188</v>
      </c>
      <c r="C39" s="101"/>
      <c r="D39" s="101"/>
      <c r="E39" s="101"/>
      <c r="H39" s="111"/>
    </row>
    <row r="40" spans="1:8">
      <c r="A40" s="107"/>
      <c r="C40" s="114" t="s">
        <v>2</v>
      </c>
      <c r="D40" s="101">
        <v>9.06</v>
      </c>
      <c r="E40" s="125"/>
      <c r="F40" s="101">
        <f>D40*E40</f>
        <v>0</v>
      </c>
    </row>
    <row r="41" spans="1:8" ht="331.5">
      <c r="A41" s="107" t="s">
        <v>484</v>
      </c>
      <c r="B41" s="148" t="s">
        <v>1189</v>
      </c>
      <c r="C41" s="101"/>
      <c r="D41" s="101"/>
      <c r="E41" s="101"/>
      <c r="H41" s="148"/>
    </row>
    <row r="42" spans="1:8">
      <c r="A42" s="107"/>
      <c r="C42" s="114" t="s">
        <v>2</v>
      </c>
      <c r="D42" s="101">
        <v>75.334000000000003</v>
      </c>
      <c r="E42" s="125"/>
      <c r="F42" s="101">
        <f>D42*E42</f>
        <v>0</v>
      </c>
    </row>
    <row r="43" spans="1:8" ht="318.75">
      <c r="A43" s="107" t="s">
        <v>485</v>
      </c>
      <c r="B43" s="148" t="s">
        <v>1190</v>
      </c>
      <c r="C43" s="101"/>
      <c r="D43" s="101"/>
      <c r="E43" s="101"/>
      <c r="H43" s="111"/>
    </row>
    <row r="44" spans="1:8">
      <c r="A44" s="107"/>
      <c r="C44" s="114" t="s">
        <v>2</v>
      </c>
      <c r="D44" s="101">
        <v>35</v>
      </c>
      <c r="E44" s="125"/>
      <c r="F44" s="101">
        <f>D44*E44</f>
        <v>0</v>
      </c>
    </row>
    <row r="45" spans="1:8" ht="242.25">
      <c r="A45" s="107" t="s">
        <v>486</v>
      </c>
      <c r="B45" s="148" t="s">
        <v>1191</v>
      </c>
      <c r="C45" s="114"/>
      <c r="D45" s="101"/>
      <c r="E45" s="126"/>
      <c r="F45" s="101"/>
    </row>
    <row r="46" spans="1:8">
      <c r="A46" s="107"/>
      <c r="B46" s="148"/>
      <c r="C46" s="114" t="s">
        <v>3</v>
      </c>
      <c r="D46" s="101">
        <v>665.71</v>
      </c>
      <c r="E46" s="125"/>
      <c r="F46" s="101">
        <f>D46*E46</f>
        <v>0</v>
      </c>
    </row>
    <row r="47" spans="1:8" ht="280.5">
      <c r="A47" s="107" t="s">
        <v>1201</v>
      </c>
      <c r="B47" s="148" t="s">
        <v>1192</v>
      </c>
      <c r="C47" s="101"/>
      <c r="D47" s="101"/>
      <c r="E47" s="101"/>
      <c r="H47" s="111"/>
    </row>
    <row r="48" spans="1:8">
      <c r="A48" s="107"/>
      <c r="C48" s="114" t="s">
        <v>4</v>
      </c>
      <c r="D48" s="101">
        <v>3</v>
      </c>
      <c r="E48" s="125"/>
      <c r="F48" s="101">
        <f>D48*E48</f>
        <v>0</v>
      </c>
    </row>
    <row r="49" spans="1:8" ht="331.5">
      <c r="A49" s="107" t="s">
        <v>487</v>
      </c>
      <c r="B49" s="148" t="s">
        <v>1193</v>
      </c>
      <c r="C49" s="101"/>
      <c r="D49" s="101"/>
      <c r="E49" s="101"/>
      <c r="H49" s="111"/>
    </row>
    <row r="50" spans="1:8">
      <c r="A50" s="107"/>
      <c r="C50" s="194" t="s">
        <v>1</v>
      </c>
      <c r="D50" s="101">
        <v>33.36</v>
      </c>
      <c r="E50" s="125"/>
      <c r="F50" s="101">
        <f>D50*E50</f>
        <v>0</v>
      </c>
    </row>
    <row r="51" spans="1:8" ht="280.5">
      <c r="A51" s="107" t="s">
        <v>488</v>
      </c>
      <c r="B51" s="148" t="s">
        <v>1194</v>
      </c>
      <c r="C51" s="101"/>
      <c r="D51" s="101"/>
      <c r="E51" s="101"/>
      <c r="H51" s="111"/>
    </row>
    <row r="52" spans="1:8">
      <c r="A52" s="107"/>
      <c r="C52" s="194" t="s">
        <v>1</v>
      </c>
      <c r="D52" s="101">
        <v>35.409999999999997</v>
      </c>
      <c r="E52" s="125"/>
      <c r="F52" s="101">
        <f>D52*E52</f>
        <v>0</v>
      </c>
    </row>
    <row r="53" spans="1:8" ht="344.25">
      <c r="A53" s="107" t="s">
        <v>489</v>
      </c>
      <c r="B53" s="148" t="s">
        <v>1195</v>
      </c>
      <c r="C53" s="101"/>
      <c r="D53" s="101"/>
      <c r="E53" s="101"/>
      <c r="H53" s="111"/>
    </row>
    <row r="54" spans="1:8">
      <c r="A54" s="107"/>
      <c r="C54" s="194" t="s">
        <v>4</v>
      </c>
      <c r="D54" s="101">
        <v>13</v>
      </c>
      <c r="E54" s="125"/>
      <c r="F54" s="101">
        <f>D54*E54</f>
        <v>0</v>
      </c>
    </row>
    <row r="55" spans="1:8" ht="331.5">
      <c r="A55" s="107" t="s">
        <v>490</v>
      </c>
      <c r="B55" s="148" t="s">
        <v>1196</v>
      </c>
      <c r="C55" s="101"/>
      <c r="D55" s="101"/>
      <c r="E55" s="101"/>
      <c r="H55" s="111"/>
    </row>
    <row r="56" spans="1:8">
      <c r="A56" s="107"/>
      <c r="C56" s="194" t="s">
        <v>4</v>
      </c>
      <c r="D56" s="101">
        <v>16</v>
      </c>
      <c r="E56" s="125"/>
      <c r="F56" s="101">
        <f>D56*E56</f>
        <v>0</v>
      </c>
    </row>
    <row r="57" spans="1:8" ht="369.75">
      <c r="A57" s="107" t="s">
        <v>491</v>
      </c>
      <c r="B57" s="148" t="s">
        <v>1197</v>
      </c>
      <c r="H57" s="111"/>
    </row>
    <row r="58" spans="1:8">
      <c r="A58" s="107"/>
      <c r="C58" s="194" t="s">
        <v>45</v>
      </c>
      <c r="D58" s="101">
        <v>7.81</v>
      </c>
      <c r="E58" s="125"/>
      <c r="F58" s="101">
        <f>D58*E58</f>
        <v>0</v>
      </c>
    </row>
    <row r="59" spans="1:8" ht="395.25">
      <c r="A59" s="107" t="s">
        <v>492</v>
      </c>
      <c r="B59" s="148" t="s">
        <v>1198</v>
      </c>
      <c r="C59" s="101"/>
      <c r="D59" s="101"/>
      <c r="E59" s="101"/>
      <c r="H59" s="111"/>
    </row>
    <row r="60" spans="1:8">
      <c r="A60" s="107"/>
      <c r="C60" s="194" t="s">
        <v>3</v>
      </c>
      <c r="D60" s="101">
        <v>1200</v>
      </c>
      <c r="E60" s="125"/>
      <c r="F60" s="101">
        <f>D60*E60</f>
        <v>0</v>
      </c>
    </row>
    <row r="61" spans="1:8" ht="330" customHeight="1">
      <c r="A61" s="107" t="s">
        <v>493</v>
      </c>
      <c r="B61" s="148" t="s">
        <v>1199</v>
      </c>
      <c r="C61" s="101"/>
      <c r="D61" s="101"/>
      <c r="E61" s="101"/>
      <c r="H61" s="111"/>
    </row>
    <row r="62" spans="1:8" ht="409.5" customHeight="1">
      <c r="A62" s="107"/>
      <c r="B62" s="148" t="s">
        <v>1116</v>
      </c>
      <c r="H62" s="111"/>
    </row>
    <row r="63" spans="1:8">
      <c r="A63" s="107"/>
      <c r="C63" s="194" t="s">
        <v>1</v>
      </c>
      <c r="D63" s="101">
        <v>25.36</v>
      </c>
      <c r="E63" s="125"/>
      <c r="F63" s="101">
        <f>D63*E63</f>
        <v>0</v>
      </c>
    </row>
    <row r="64" spans="1:8" ht="357">
      <c r="A64" s="107" t="s">
        <v>494</v>
      </c>
      <c r="B64" s="148" t="s">
        <v>1200</v>
      </c>
      <c r="C64" s="101"/>
      <c r="D64" s="101"/>
      <c r="E64" s="101"/>
      <c r="H64" s="111"/>
    </row>
    <row r="65" spans="1:8">
      <c r="A65" s="107"/>
      <c r="C65" s="194" t="s">
        <v>3</v>
      </c>
      <c r="D65" s="101">
        <v>1000</v>
      </c>
      <c r="E65" s="125"/>
      <c r="F65" s="101">
        <f>D65*E65</f>
        <v>0</v>
      </c>
    </row>
    <row r="66" spans="1:8" ht="331.5">
      <c r="A66" s="107" t="s">
        <v>495</v>
      </c>
      <c r="B66" s="148" t="s">
        <v>620</v>
      </c>
      <c r="H66" s="111"/>
    </row>
    <row r="67" spans="1:8" ht="13.5" thickBot="1">
      <c r="A67" s="107"/>
      <c r="C67" s="194" t="s">
        <v>3</v>
      </c>
      <c r="D67" s="101">
        <v>250</v>
      </c>
      <c r="E67" s="125"/>
      <c r="F67" s="101">
        <f>D67*E67</f>
        <v>0</v>
      </c>
    </row>
    <row r="68" spans="1:8" ht="13.5" thickBot="1">
      <c r="A68" s="391"/>
      <c r="B68" s="396" t="s">
        <v>42</v>
      </c>
      <c r="C68" s="393"/>
      <c r="D68" s="393"/>
      <c r="E68" s="398"/>
      <c r="F68" s="395">
        <f>SUM(F34:F67)</f>
        <v>0</v>
      </c>
    </row>
  </sheetData>
  <mergeCells count="8">
    <mergeCell ref="B13:E13"/>
    <mergeCell ref="B14:E14"/>
    <mergeCell ref="B7:E7"/>
    <mergeCell ref="B8:E8"/>
    <mergeCell ref="B9:E9"/>
    <mergeCell ref="B10:E10"/>
    <mergeCell ref="B11:E11"/>
    <mergeCell ref="B12:E12"/>
  </mergeCells>
  <pageMargins left="0.7" right="0.7" top="0.75" bottom="0.75" header="0.3" footer="0.3"/>
  <pageSetup paperSize="9" scale="36" orientation="portrait" r:id="rId1"/>
  <rowBreaks count="5" manualBreakCount="5">
    <brk id="16" max="4" man="1"/>
    <brk id="32" max="16383" man="1"/>
    <brk id="38" max="5" man="1"/>
    <brk id="49" max="16383" man="1"/>
    <brk id="57"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B25C-D80E-41DF-9855-7FE38B439B5B}">
  <sheetPr codeName="List17">
    <tabColor theme="7" tint="0.79998168889431442"/>
  </sheetPr>
  <dimension ref="A1:I17"/>
  <sheetViews>
    <sheetView view="pageBreakPreview" topLeftCell="A9" zoomScaleNormal="100" zoomScaleSheetLayoutView="100" workbookViewId="0">
      <selection activeCell="E15" sqref="E12:E15"/>
    </sheetView>
  </sheetViews>
  <sheetFormatPr defaultColWidth="9.140625" defaultRowHeight="12.75"/>
  <cols>
    <col min="1" max="1" width="9.140625" style="99"/>
    <col min="2" max="2" width="72.140625" style="99" customWidth="1"/>
    <col min="3" max="3" width="9.140625" style="99"/>
    <col min="4" max="4" width="10.42578125" style="99" customWidth="1"/>
    <col min="5" max="5" width="11.7109375" style="99" customWidth="1"/>
    <col min="6" max="6" width="12" style="99" customWidth="1"/>
    <col min="7" max="7" width="55.5703125" style="99" customWidth="1"/>
    <col min="8" max="8" width="67.42578125" style="99" customWidth="1"/>
    <col min="9" max="9" width="30.5703125" style="99" customWidth="1"/>
    <col min="10" max="16384" width="9.140625" style="99"/>
  </cols>
  <sheetData>
    <row r="1" spans="1:9" ht="13.5" thickBot="1">
      <c r="A1" s="127" t="s">
        <v>375</v>
      </c>
      <c r="B1" s="128" t="s">
        <v>19</v>
      </c>
      <c r="C1" s="129"/>
      <c r="D1" s="129"/>
      <c r="E1" s="129"/>
      <c r="F1" s="129"/>
    </row>
    <row r="2" spans="1:9" ht="13.5" thickTop="1">
      <c r="A2" s="107"/>
      <c r="B2" s="108"/>
      <c r="H2" s="101"/>
    </row>
    <row r="3" spans="1:9">
      <c r="A3" s="130" t="s">
        <v>496</v>
      </c>
      <c r="B3" s="108" t="s">
        <v>184</v>
      </c>
      <c r="C3" s="154"/>
      <c r="D3" s="154"/>
      <c r="E3" s="154"/>
      <c r="F3" s="154"/>
      <c r="G3" s="155"/>
      <c r="H3" s="156"/>
    </row>
    <row r="4" spans="1:9">
      <c r="A4" s="100"/>
      <c r="B4" s="102"/>
      <c r="C4" s="154"/>
      <c r="D4" s="155"/>
      <c r="E4" s="156"/>
    </row>
    <row r="5" spans="1:9">
      <c r="A5" s="100"/>
      <c r="B5" s="98" t="s">
        <v>198</v>
      </c>
      <c r="C5" s="152"/>
      <c r="E5" s="101"/>
      <c r="F5" s="101"/>
    </row>
    <row r="6" spans="1:9" ht="303" customHeight="1">
      <c r="A6" s="100"/>
      <c r="B6" s="151" t="s">
        <v>673</v>
      </c>
      <c r="C6" s="101"/>
      <c r="D6" s="101"/>
      <c r="E6" s="101"/>
      <c r="G6" s="228"/>
      <c r="H6" s="229"/>
      <c r="I6" s="230"/>
    </row>
    <row r="7" spans="1:9" ht="344.25" customHeight="1">
      <c r="A7" s="100"/>
      <c r="B7" s="151" t="s">
        <v>674</v>
      </c>
      <c r="C7" s="101"/>
      <c r="D7" s="101"/>
      <c r="E7" s="101"/>
      <c r="G7" s="228"/>
      <c r="H7" s="229"/>
      <c r="I7" s="230"/>
    </row>
    <row r="8" spans="1:9" ht="25.5">
      <c r="A8" s="107"/>
      <c r="B8" s="185" t="s">
        <v>44</v>
      </c>
      <c r="C8" s="101"/>
      <c r="D8" s="101"/>
      <c r="E8" s="101"/>
    </row>
    <row r="9" spans="1:9" ht="38.25">
      <c r="A9" s="107"/>
      <c r="B9" s="172" t="s">
        <v>48</v>
      </c>
      <c r="C9" s="101"/>
      <c r="D9" s="101"/>
      <c r="E9" s="101"/>
    </row>
    <row r="10" spans="1:9">
      <c r="A10" s="107"/>
      <c r="B10" s="172"/>
      <c r="C10" s="101"/>
      <c r="D10" s="101"/>
      <c r="E10" s="101"/>
    </row>
    <row r="11" spans="1:9" s="223" customFormat="1" ht="13.5" thickBot="1">
      <c r="A11" s="210" t="s">
        <v>195</v>
      </c>
      <c r="B11" s="220" t="s">
        <v>196</v>
      </c>
      <c r="C11" s="162" t="s">
        <v>189</v>
      </c>
      <c r="D11" s="213" t="s">
        <v>190</v>
      </c>
      <c r="E11" s="214" t="s">
        <v>191</v>
      </c>
      <c r="F11" s="215" t="s">
        <v>192</v>
      </c>
      <c r="H11" s="232"/>
    </row>
    <row r="12" spans="1:9" ht="166.5" thickTop="1">
      <c r="A12" s="107" t="s">
        <v>497</v>
      </c>
      <c r="B12" s="148" t="s">
        <v>1117</v>
      </c>
      <c r="C12" s="114" t="s">
        <v>2</v>
      </c>
      <c r="D12" s="101">
        <v>200.68</v>
      </c>
      <c r="E12" s="125"/>
      <c r="F12" s="101">
        <f>D12*E12</f>
        <v>0</v>
      </c>
      <c r="H12" s="111"/>
    </row>
    <row r="13" spans="1:9" ht="204">
      <c r="A13" s="107" t="s">
        <v>498</v>
      </c>
      <c r="B13" s="148" t="s">
        <v>618</v>
      </c>
      <c r="C13" s="114" t="s">
        <v>6</v>
      </c>
      <c r="D13" s="101">
        <v>1</v>
      </c>
      <c r="E13" s="125"/>
      <c r="F13" s="101">
        <f>D13*E13</f>
        <v>0</v>
      </c>
      <c r="G13" s="192"/>
      <c r="H13" s="111"/>
    </row>
    <row r="14" spans="1:9" ht="178.5">
      <c r="A14" s="107" t="s">
        <v>499</v>
      </c>
      <c r="B14" s="148" t="s">
        <v>619</v>
      </c>
      <c r="C14" s="101"/>
      <c r="D14" s="101"/>
      <c r="E14" s="101"/>
      <c r="H14" s="111"/>
    </row>
    <row r="15" spans="1:9">
      <c r="A15" s="107"/>
      <c r="C15" s="194" t="s">
        <v>45</v>
      </c>
      <c r="D15" s="101">
        <v>8</v>
      </c>
      <c r="E15" s="125"/>
      <c r="F15" s="101">
        <f>D15*E15</f>
        <v>0</v>
      </c>
    </row>
    <row r="16" spans="1:9" ht="13.5" thickBot="1">
      <c r="A16" s="107"/>
      <c r="B16" s="114"/>
      <c r="C16" s="101"/>
      <c r="D16" s="101"/>
      <c r="E16" s="101"/>
    </row>
    <row r="17" spans="1:6" ht="13.5" thickBot="1">
      <c r="A17" s="399"/>
      <c r="B17" s="204" t="s">
        <v>43</v>
      </c>
      <c r="C17" s="400"/>
      <c r="D17" s="400"/>
      <c r="E17" s="401"/>
      <c r="F17" s="205">
        <f>SUM(F12:F15)</f>
        <v>0</v>
      </c>
    </row>
  </sheetData>
  <pageMargins left="0.7" right="0.7" top="0.75" bottom="0.75" header="0.3" footer="0.3"/>
  <pageSetup paperSize="9" scale="71" orientation="portrait" r:id="rId1"/>
  <colBreaks count="1" manualBreakCount="1">
    <brk id="6" max="1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1299-93D2-464C-B10A-9D6FF0028575}">
  <sheetPr>
    <pageSetUpPr fitToPage="1"/>
  </sheetPr>
  <dimension ref="A1:I12"/>
  <sheetViews>
    <sheetView view="pageBreakPreview" topLeftCell="A9" zoomScaleNormal="100" zoomScaleSheetLayoutView="100" workbookViewId="0">
      <selection activeCell="M12" sqref="M12"/>
    </sheetView>
  </sheetViews>
  <sheetFormatPr defaultRowHeight="12.75"/>
  <cols>
    <col min="8" max="8" width="68.28515625" customWidth="1"/>
  </cols>
  <sheetData>
    <row r="1" spans="1:9" ht="18">
      <c r="A1" s="599" t="s">
        <v>1118</v>
      </c>
      <c r="B1" s="600"/>
      <c r="C1" s="600"/>
      <c r="D1" s="600"/>
      <c r="E1" s="600"/>
      <c r="F1" s="600"/>
      <c r="G1" s="601"/>
      <c r="H1" s="601"/>
      <c r="I1" s="602"/>
    </row>
    <row r="2" spans="1:9" ht="16.5">
      <c r="A2" s="603"/>
      <c r="B2" s="603"/>
      <c r="C2" s="603"/>
      <c r="D2" s="603"/>
      <c r="E2" s="603"/>
      <c r="F2" s="603"/>
      <c r="G2" s="604"/>
      <c r="H2" s="604"/>
      <c r="I2" s="604"/>
    </row>
    <row r="3" spans="1:9" ht="17.25" customHeight="1">
      <c r="A3" s="603"/>
      <c r="B3" s="605" t="s">
        <v>198</v>
      </c>
      <c r="C3" s="606"/>
      <c r="D3" s="606"/>
      <c r="E3" s="606"/>
      <c r="F3" s="606"/>
      <c r="G3" s="607"/>
      <c r="H3" s="607"/>
      <c r="I3" s="604"/>
    </row>
    <row r="4" spans="1:9" ht="208.5" customHeight="1">
      <c r="A4" s="603"/>
      <c r="B4" s="662" t="s">
        <v>1119</v>
      </c>
      <c r="C4" s="663"/>
      <c r="D4" s="663"/>
      <c r="E4" s="663"/>
      <c r="F4" s="663"/>
      <c r="G4" s="663"/>
      <c r="H4" s="663"/>
      <c r="I4" s="604"/>
    </row>
    <row r="5" spans="1:9" ht="132" customHeight="1">
      <c r="A5" s="603"/>
      <c r="B5" s="662" t="s">
        <v>1120</v>
      </c>
      <c r="C5" s="662"/>
      <c r="D5" s="662"/>
      <c r="E5" s="662"/>
      <c r="F5" s="662"/>
      <c r="G5" s="662"/>
      <c r="H5" s="662"/>
      <c r="I5" s="604"/>
    </row>
    <row r="6" spans="1:9" ht="187.5" customHeight="1">
      <c r="A6" s="603"/>
      <c r="B6" s="662" t="s">
        <v>1121</v>
      </c>
      <c r="C6" s="663"/>
      <c r="D6" s="663"/>
      <c r="E6" s="663"/>
      <c r="F6" s="663"/>
      <c r="G6" s="663"/>
      <c r="H6" s="663"/>
      <c r="I6" s="604"/>
    </row>
    <row r="7" spans="1:9" ht="83.25" customHeight="1">
      <c r="A7" s="603"/>
      <c r="B7" s="662" t="s">
        <v>1122</v>
      </c>
      <c r="C7" s="662"/>
      <c r="D7" s="662"/>
      <c r="E7" s="662"/>
      <c r="F7" s="662"/>
      <c r="G7" s="662"/>
      <c r="H7" s="662"/>
      <c r="I7" s="604"/>
    </row>
    <row r="8" spans="1:9" ht="183.75" customHeight="1">
      <c r="A8" s="603"/>
      <c r="B8" s="662" t="s">
        <v>1123</v>
      </c>
      <c r="C8" s="662"/>
      <c r="D8" s="662"/>
      <c r="E8" s="662"/>
      <c r="F8" s="662"/>
      <c r="G8" s="662"/>
      <c r="H8" s="662"/>
      <c r="I8" s="604"/>
    </row>
    <row r="9" spans="1:9" ht="171" customHeight="1">
      <c r="A9" s="603"/>
      <c r="B9" s="662" t="s">
        <v>1124</v>
      </c>
      <c r="C9" s="662"/>
      <c r="D9" s="662"/>
      <c r="E9" s="662"/>
      <c r="F9" s="662"/>
      <c r="G9" s="662"/>
      <c r="H9" s="662"/>
      <c r="I9" s="604"/>
    </row>
    <row r="10" spans="1:9" ht="168.75" customHeight="1">
      <c r="A10" s="603"/>
      <c r="B10" s="662" t="s">
        <v>1125</v>
      </c>
      <c r="C10" s="662"/>
      <c r="D10" s="662"/>
      <c r="E10" s="662"/>
      <c r="F10" s="662"/>
      <c r="G10" s="662"/>
      <c r="H10" s="662"/>
      <c r="I10" s="604"/>
    </row>
    <row r="11" spans="1:9" ht="93.75" customHeight="1">
      <c r="A11" s="603"/>
      <c r="B11" s="662" t="s">
        <v>1126</v>
      </c>
      <c r="C11" s="663"/>
      <c r="D11" s="663"/>
      <c r="E11" s="663"/>
      <c r="F11" s="663"/>
      <c r="G11" s="663"/>
      <c r="H11" s="663"/>
      <c r="I11" s="604"/>
    </row>
    <row r="12" spans="1:9" ht="323.25" customHeight="1">
      <c r="A12" s="603"/>
      <c r="B12" s="603"/>
      <c r="C12" s="603"/>
      <c r="D12" s="603"/>
      <c r="E12" s="603"/>
      <c r="F12" s="603"/>
      <c r="G12" s="604"/>
      <c r="H12" s="604"/>
      <c r="I12" s="604"/>
    </row>
  </sheetData>
  <mergeCells count="8">
    <mergeCell ref="B11:H11"/>
    <mergeCell ref="B4:H4"/>
    <mergeCell ref="B5:H5"/>
    <mergeCell ref="B6:H6"/>
    <mergeCell ref="B7:H7"/>
    <mergeCell ref="B8:H8"/>
    <mergeCell ref="B9:H9"/>
    <mergeCell ref="B10:H10"/>
  </mergeCells>
  <pageMargins left="0.7" right="0.7" top="0.75" bottom="0.75" header="0.3" footer="0.3"/>
  <pageSetup paperSize="9" scale="59"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8CBF-2BBF-4504-A7FA-6A065DE982A3}">
  <sheetPr codeName="List18">
    <tabColor rgb="FFFFFF00"/>
  </sheetPr>
  <dimension ref="A1:F16"/>
  <sheetViews>
    <sheetView view="pageBreakPreview" zoomScaleNormal="100" zoomScaleSheetLayoutView="100" workbookViewId="0">
      <selection activeCell="B28" sqref="B28"/>
    </sheetView>
  </sheetViews>
  <sheetFormatPr defaultRowHeight="12.75"/>
  <cols>
    <col min="1" max="1" width="4.7109375" style="279" customWidth="1"/>
    <col min="2" max="2" width="41.7109375" customWidth="1"/>
    <col min="3" max="3" width="5" customWidth="1"/>
    <col min="4" max="4" width="4.7109375" customWidth="1"/>
    <col min="5" max="5" width="9.42578125" customWidth="1"/>
    <col min="6" max="6" width="13" customWidth="1"/>
    <col min="7" max="7" width="12.28515625" customWidth="1"/>
    <col min="8" max="8" width="15" customWidth="1"/>
  </cols>
  <sheetData>
    <row r="1" spans="1:6" s="259" customFormat="1">
      <c r="A1" s="260"/>
      <c r="B1" s="261"/>
      <c r="C1" s="262"/>
      <c r="D1" s="262"/>
      <c r="E1" s="263"/>
      <c r="F1" s="263"/>
    </row>
    <row r="2" spans="1:6" s="259" customFormat="1">
      <c r="A2" s="260"/>
      <c r="B2" s="264" t="s">
        <v>690</v>
      </c>
      <c r="C2" s="262"/>
      <c r="D2" s="262"/>
      <c r="E2" s="263"/>
      <c r="F2" s="263"/>
    </row>
    <row r="3" spans="1:6" s="259" customFormat="1">
      <c r="A3" s="260"/>
      <c r="B3" s="265"/>
      <c r="C3"/>
      <c r="D3" s="262"/>
      <c r="E3" s="263"/>
      <c r="F3" s="263"/>
    </row>
    <row r="4" spans="1:6" s="259" customFormat="1" ht="94.5" customHeight="1">
      <c r="A4" s="260"/>
      <c r="B4" s="669" t="s">
        <v>691</v>
      </c>
      <c r="C4" s="669"/>
      <c r="D4" s="669"/>
      <c r="E4" s="669"/>
      <c r="F4" s="669"/>
    </row>
    <row r="5" spans="1:6" s="259" customFormat="1" ht="16.5" customHeight="1">
      <c r="A5" s="260"/>
      <c r="B5" s="266"/>
      <c r="C5" s="266"/>
      <c r="D5" s="266"/>
      <c r="E5" s="266"/>
      <c r="F5" s="266"/>
    </row>
    <row r="6" spans="1:6" s="259" customFormat="1" ht="28.5" customHeight="1">
      <c r="A6" s="260"/>
      <c r="B6" s="669" t="s">
        <v>692</v>
      </c>
      <c r="C6" s="668"/>
      <c r="D6" s="668"/>
      <c r="E6" s="668"/>
      <c r="F6" s="668"/>
    </row>
    <row r="7" spans="1:6" s="259" customFormat="1" ht="16.5" customHeight="1">
      <c r="A7" s="260"/>
      <c r="B7" s="266"/>
      <c r="C7" s="266"/>
      <c r="D7" s="266"/>
      <c r="E7" s="266"/>
      <c r="F7" s="266"/>
    </row>
    <row r="8" spans="1:6" s="259" customFormat="1" ht="36" customHeight="1">
      <c r="A8" s="260"/>
      <c r="B8" s="669" t="s">
        <v>693</v>
      </c>
      <c r="C8" s="668"/>
      <c r="D8" s="668"/>
      <c r="E8" s="668"/>
      <c r="F8" s="668"/>
    </row>
    <row r="9" spans="1:6" s="259" customFormat="1" ht="16.5" customHeight="1">
      <c r="A9" s="260"/>
      <c r="B9" s="266"/>
      <c r="C9" s="266"/>
      <c r="D9" s="266"/>
      <c r="E9" s="266"/>
      <c r="F9" s="266"/>
    </row>
    <row r="10" spans="1:6" s="259" customFormat="1" ht="18" customHeight="1">
      <c r="A10" s="260"/>
      <c r="B10" s="670" t="s">
        <v>694</v>
      </c>
      <c r="C10" s="670"/>
      <c r="D10" s="670"/>
      <c r="E10" s="668"/>
      <c r="F10" s="668"/>
    </row>
    <row r="11" spans="1:6" s="259" customFormat="1" ht="19.5" customHeight="1">
      <c r="A11" s="260"/>
      <c r="B11" s="664" t="s">
        <v>695</v>
      </c>
      <c r="C11" s="665"/>
      <c r="D11" s="665"/>
      <c r="E11" s="665"/>
      <c r="F11" s="665"/>
    </row>
    <row r="12" spans="1:6" s="259" customFormat="1" ht="18" customHeight="1">
      <c r="A12" s="260"/>
      <c r="B12" s="664" t="s">
        <v>696</v>
      </c>
      <c r="C12" s="666"/>
      <c r="D12" s="666"/>
      <c r="E12" s="666"/>
      <c r="F12" s="666"/>
    </row>
    <row r="13" spans="1:6" s="259" customFormat="1">
      <c r="A13" s="260"/>
      <c r="B13" s="268" t="s">
        <v>697</v>
      </c>
      <c r="C13" s="269"/>
      <c r="D13" s="270"/>
      <c r="E13" s="266"/>
      <c r="F13" s="266"/>
    </row>
    <row r="14" spans="1:6" s="259" customFormat="1" ht="18.75" customHeight="1">
      <c r="A14" s="260"/>
      <c r="B14" s="667" t="s">
        <v>698</v>
      </c>
      <c r="C14" s="667"/>
      <c r="D14" s="667"/>
      <c r="E14" s="668"/>
      <c r="F14" s="668"/>
    </row>
    <row r="15" spans="1:6" s="259" customFormat="1">
      <c r="A15" s="260"/>
      <c r="B15" s="265"/>
      <c r="C15"/>
      <c r="D15" s="262"/>
      <c r="E15" s="263"/>
      <c r="F15" s="263"/>
    </row>
    <row r="16" spans="1:6" s="259" customFormat="1" ht="12.75" customHeight="1">
      <c r="A16" s="260"/>
      <c r="B16" s="271"/>
      <c r="C16" s="271"/>
      <c r="D16" s="271"/>
      <c r="E16" s="271"/>
      <c r="F16" s="271"/>
    </row>
  </sheetData>
  <mergeCells count="7">
    <mergeCell ref="B11:F11"/>
    <mergeCell ref="B12:F12"/>
    <mergeCell ref="B14:F14"/>
    <mergeCell ref="B4:F4"/>
    <mergeCell ref="B6:F6"/>
    <mergeCell ref="B8:F8"/>
    <mergeCell ref="B10:F10"/>
  </mergeCells>
  <pageMargins left="0.7" right="0.7" top="0.75" bottom="0.75" header="0.3" footer="0.3"/>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FAD8-5E45-49A3-B16E-4503888A9E52}">
  <sheetPr codeName="List19">
    <tabColor rgb="FF00B0F0"/>
  </sheetPr>
  <dimension ref="A1:I98"/>
  <sheetViews>
    <sheetView view="pageBreakPreview" topLeftCell="A69" zoomScale="115" zoomScaleNormal="100" zoomScaleSheetLayoutView="115" workbookViewId="0">
      <selection activeCell="F98" sqref="F98"/>
    </sheetView>
  </sheetViews>
  <sheetFormatPr defaultRowHeight="12.75"/>
  <cols>
    <col min="1" max="1" width="3.7109375" style="316" customWidth="1"/>
    <col min="2" max="2" width="42.42578125" customWidth="1"/>
    <col min="3" max="3" width="5.140625" style="286" customWidth="1"/>
    <col min="4" max="4" width="4.85546875" style="262" customWidth="1"/>
    <col min="5" max="5" width="10.7109375" customWidth="1"/>
    <col min="6" max="6" width="11.7109375" customWidth="1"/>
  </cols>
  <sheetData>
    <row r="1" spans="1:9">
      <c r="A1" s="280" t="s">
        <v>685</v>
      </c>
      <c r="B1" s="251" t="s">
        <v>686</v>
      </c>
      <c r="C1" s="281" t="s">
        <v>189</v>
      </c>
      <c r="D1" s="252" t="s">
        <v>687</v>
      </c>
      <c r="E1" s="253" t="s">
        <v>191</v>
      </c>
      <c r="F1" s="254" t="s">
        <v>688</v>
      </c>
    </row>
    <row r="2" spans="1:9" s="259" customFormat="1">
      <c r="A2" s="282"/>
      <c r="B2" s="255"/>
      <c r="C2" s="283"/>
      <c r="D2" s="256"/>
      <c r="E2" s="257" t="s">
        <v>714</v>
      </c>
      <c r="F2" s="258" t="s">
        <v>714</v>
      </c>
      <c r="G2" s="284"/>
    </row>
    <row r="3" spans="1:9" s="259" customFormat="1">
      <c r="A3" s="285"/>
      <c r="B3" s="261"/>
      <c r="C3" s="286"/>
      <c r="D3" s="262"/>
      <c r="E3" s="263"/>
      <c r="F3" s="263"/>
    </row>
    <row r="4" spans="1:9" s="259" customFormat="1">
      <c r="A4" s="285"/>
      <c r="B4" s="272" t="s">
        <v>699</v>
      </c>
      <c r="C4" s="286"/>
      <c r="D4" s="262"/>
      <c r="E4" s="263"/>
      <c r="F4" s="263"/>
    </row>
    <row r="5" spans="1:9" s="259" customFormat="1">
      <c r="A5" s="285"/>
      <c r="B5" s="272"/>
      <c r="C5" s="286"/>
      <c r="D5" s="262"/>
      <c r="E5" s="263"/>
      <c r="F5" s="263"/>
    </row>
    <row r="6" spans="1:9" s="259" customFormat="1">
      <c r="A6" s="285"/>
      <c r="B6" s="287" t="s">
        <v>700</v>
      </c>
      <c r="C6" s="286"/>
      <c r="D6" s="262"/>
      <c r="E6" s="263"/>
      <c r="F6" s="263"/>
    </row>
    <row r="7" spans="1:9" s="259" customFormat="1" ht="22.5">
      <c r="A7" s="288">
        <v>1</v>
      </c>
      <c r="B7" s="289" t="s">
        <v>715</v>
      </c>
      <c r="C7" s="290" t="s">
        <v>6</v>
      </c>
      <c r="D7" s="291">
        <v>1</v>
      </c>
      <c r="E7" s="263"/>
      <c r="F7" s="388">
        <f>D7*E7</f>
        <v>0</v>
      </c>
    </row>
    <row r="8" spans="1:9" s="259" customFormat="1">
      <c r="A8" s="285"/>
      <c r="B8" s="272"/>
      <c r="C8" s="286"/>
      <c r="D8" s="262"/>
      <c r="E8" s="263"/>
      <c r="F8" s="388"/>
    </row>
    <row r="9" spans="1:9" s="259" customFormat="1" ht="33.75">
      <c r="A9" s="288">
        <v>2</v>
      </c>
      <c r="B9" s="292" t="s">
        <v>716</v>
      </c>
      <c r="C9" s="290" t="s">
        <v>6</v>
      </c>
      <c r="D9" s="291">
        <v>1</v>
      </c>
      <c r="E9" s="263"/>
      <c r="F9" s="388">
        <f>D9*E9</f>
        <v>0</v>
      </c>
    </row>
    <row r="10" spans="1:9" s="259" customFormat="1">
      <c r="A10" s="285"/>
      <c r="B10" s="272"/>
      <c r="C10" s="286"/>
      <c r="D10" s="262"/>
      <c r="E10" s="263"/>
      <c r="F10" s="388"/>
    </row>
    <row r="11" spans="1:9" s="259" customFormat="1">
      <c r="A11" s="285"/>
      <c r="B11" s="293" t="s">
        <v>701</v>
      </c>
      <c r="C11" s="286"/>
      <c r="D11" s="262"/>
      <c r="E11" s="263"/>
      <c r="F11" s="388"/>
    </row>
    <row r="12" spans="1:9" s="259" customFormat="1" ht="31.5" customHeight="1">
      <c r="A12" s="275">
        <v>3</v>
      </c>
      <c r="B12" s="294" t="s">
        <v>717</v>
      </c>
      <c r="C12" s="295" t="s">
        <v>6</v>
      </c>
      <c r="D12" s="296">
        <v>1</v>
      </c>
      <c r="E12" s="263"/>
      <c r="F12" s="388">
        <f>D12*E12</f>
        <v>0</v>
      </c>
      <c r="H12" s="296"/>
      <c r="I12" s="296"/>
    </row>
    <row r="13" spans="1:9" s="259" customFormat="1" ht="19.5" customHeight="1">
      <c r="A13" s="275"/>
      <c r="B13" s="294" t="s">
        <v>719</v>
      </c>
      <c r="C13" s="295"/>
      <c r="D13" s="296"/>
      <c r="E13" s="263"/>
      <c r="F13" s="388"/>
      <c r="H13" s="296"/>
      <c r="I13" s="296"/>
    </row>
    <row r="14" spans="1:9" s="259" customFormat="1">
      <c r="A14" s="275"/>
      <c r="B14" s="294" t="s">
        <v>720</v>
      </c>
      <c r="C14" s="295"/>
      <c r="D14" s="296"/>
      <c r="E14" s="263"/>
      <c r="F14" s="388"/>
      <c r="H14" s="296"/>
      <c r="I14" s="296"/>
    </row>
    <row r="15" spans="1:9" s="259" customFormat="1">
      <c r="A15" s="275"/>
      <c r="B15" s="294" t="s">
        <v>721</v>
      </c>
      <c r="E15" s="263"/>
      <c r="F15" s="388"/>
      <c r="H15" s="296"/>
      <c r="I15" s="296"/>
    </row>
    <row r="16" spans="1:9" s="259" customFormat="1">
      <c r="A16" s="275"/>
      <c r="B16" s="294" t="s">
        <v>722</v>
      </c>
      <c r="E16" s="263"/>
      <c r="F16" s="388"/>
      <c r="H16" s="296"/>
      <c r="I16" s="296"/>
    </row>
    <row r="17" spans="1:9" s="259" customFormat="1">
      <c r="A17" s="275"/>
      <c r="B17" s="294" t="s">
        <v>723</v>
      </c>
      <c r="E17" s="263"/>
      <c r="F17" s="388"/>
      <c r="H17" s="296"/>
      <c r="I17" s="296"/>
    </row>
    <row r="18" spans="1:9" s="259" customFormat="1">
      <c r="A18" s="285"/>
      <c r="B18" s="287"/>
      <c r="C18" s="286"/>
      <c r="D18" s="262"/>
      <c r="E18" s="263"/>
      <c r="F18" s="388"/>
      <c r="H18" s="296"/>
      <c r="I18" s="296"/>
    </row>
    <row r="19" spans="1:9" s="259" customFormat="1" ht="42" customHeight="1">
      <c r="A19" s="275">
        <v>4</v>
      </c>
      <c r="B19" s="294" t="s">
        <v>724</v>
      </c>
      <c r="C19" s="295" t="s">
        <v>6</v>
      </c>
      <c r="D19" s="296">
        <v>1</v>
      </c>
      <c r="E19" s="263"/>
      <c r="F19" s="388">
        <f>D19*E19</f>
        <v>0</v>
      </c>
      <c r="H19" s="296"/>
      <c r="I19" s="296"/>
    </row>
    <row r="20" spans="1:9" s="259" customFormat="1" ht="29.25" customHeight="1">
      <c r="A20" s="275"/>
      <c r="B20" s="294" t="s">
        <v>725</v>
      </c>
      <c r="C20" s="295"/>
      <c r="D20" s="296"/>
      <c r="E20" s="263"/>
      <c r="F20" s="388"/>
      <c r="H20" s="296"/>
      <c r="I20" s="296"/>
    </row>
    <row r="21" spans="1:9" s="259" customFormat="1">
      <c r="A21" s="275"/>
      <c r="B21" s="294" t="s">
        <v>720</v>
      </c>
      <c r="C21" s="295"/>
      <c r="D21" s="296"/>
      <c r="E21" s="263"/>
      <c r="F21" s="388"/>
      <c r="H21" s="296"/>
      <c r="I21" s="296"/>
    </row>
    <row r="22" spans="1:9" s="259" customFormat="1">
      <c r="A22" s="275"/>
      <c r="B22" s="294" t="s">
        <v>721</v>
      </c>
      <c r="C22" s="295"/>
      <c r="D22" s="296"/>
      <c r="E22" s="263"/>
      <c r="F22" s="388"/>
      <c r="H22" s="296"/>
      <c r="I22" s="296"/>
    </row>
    <row r="23" spans="1:9" s="259" customFormat="1">
      <c r="A23" s="275"/>
      <c r="B23" s="294" t="s">
        <v>722</v>
      </c>
      <c r="C23" s="295"/>
      <c r="D23" s="296"/>
      <c r="E23" s="263"/>
      <c r="F23" s="388"/>
      <c r="H23" s="296"/>
      <c r="I23" s="296"/>
    </row>
    <row r="24" spans="1:9" s="259" customFormat="1" ht="19.5" customHeight="1">
      <c r="A24" s="275"/>
      <c r="B24" s="294" t="s">
        <v>726</v>
      </c>
      <c r="E24" s="263"/>
      <c r="F24" s="388"/>
      <c r="H24" s="296"/>
      <c r="I24" s="296"/>
    </row>
    <row r="25" spans="1:9" s="259" customFormat="1">
      <c r="A25" s="275"/>
      <c r="B25" s="294" t="s">
        <v>723</v>
      </c>
      <c r="E25" s="263"/>
      <c r="F25" s="388"/>
      <c r="H25" s="296"/>
      <c r="I25" s="296"/>
    </row>
    <row r="26" spans="1:9" s="259" customFormat="1">
      <c r="A26" s="285"/>
      <c r="B26" s="287"/>
      <c r="C26" s="286"/>
      <c r="D26" s="262"/>
      <c r="E26" s="263"/>
      <c r="F26" s="388"/>
      <c r="H26" s="296"/>
      <c r="I26" s="296"/>
    </row>
    <row r="27" spans="1:9" s="259" customFormat="1" ht="42" customHeight="1">
      <c r="A27" s="275">
        <v>5</v>
      </c>
      <c r="B27" s="289" t="s">
        <v>727</v>
      </c>
      <c r="C27" s="295" t="s">
        <v>6</v>
      </c>
      <c r="D27" s="296">
        <v>2</v>
      </c>
      <c r="E27" s="263"/>
      <c r="F27" s="388">
        <f>D27*E27</f>
        <v>0</v>
      </c>
      <c r="H27" s="296"/>
      <c r="I27" s="296"/>
    </row>
    <row r="28" spans="1:9" s="259" customFormat="1">
      <c r="A28" s="275"/>
      <c r="B28" s="289" t="s">
        <v>728</v>
      </c>
      <c r="C28" s="295"/>
      <c r="D28" s="296"/>
      <c r="E28" s="263"/>
      <c r="F28" s="388"/>
      <c r="H28" s="296"/>
      <c r="I28" s="296"/>
    </row>
    <row r="29" spans="1:9" s="259" customFormat="1" ht="42.75" customHeight="1">
      <c r="A29" s="275"/>
      <c r="B29" s="289" t="s">
        <v>729</v>
      </c>
      <c r="C29" s="295"/>
      <c r="D29" s="296"/>
      <c r="E29" s="263"/>
      <c r="F29" s="388"/>
      <c r="H29" s="296"/>
      <c r="I29" s="296"/>
    </row>
    <row r="30" spans="1:9" s="259" customFormat="1">
      <c r="A30" s="275"/>
      <c r="B30" s="294" t="s">
        <v>723</v>
      </c>
      <c r="E30" s="263"/>
      <c r="F30" s="388"/>
      <c r="H30" s="296"/>
      <c r="I30" s="296"/>
    </row>
    <row r="31" spans="1:9" s="259" customFormat="1">
      <c r="A31" s="285"/>
      <c r="B31" s="287"/>
      <c r="C31" s="286"/>
      <c r="D31" s="262"/>
      <c r="E31" s="263"/>
      <c r="F31" s="388"/>
      <c r="H31" s="296"/>
      <c r="I31" s="296"/>
    </row>
    <row r="32" spans="1:9" s="259" customFormat="1" ht="65.25" customHeight="1">
      <c r="A32" s="275">
        <v>6</v>
      </c>
      <c r="B32" s="289" t="s">
        <v>730</v>
      </c>
      <c r="C32" s="295" t="s">
        <v>6</v>
      </c>
      <c r="D32" s="296">
        <v>1</v>
      </c>
      <c r="E32" s="263"/>
      <c r="F32" s="388">
        <f>D32*E32</f>
        <v>0</v>
      </c>
      <c r="H32" s="296"/>
      <c r="I32" s="296"/>
    </row>
    <row r="33" spans="1:9" s="259" customFormat="1">
      <c r="A33" s="285"/>
      <c r="B33" s="287"/>
      <c r="C33" s="286"/>
      <c r="D33" s="262"/>
      <c r="E33" s="263"/>
      <c r="F33" s="388"/>
      <c r="H33" s="296"/>
      <c r="I33" s="296"/>
    </row>
    <row r="34" spans="1:9" s="259" customFormat="1" ht="30.75" customHeight="1">
      <c r="A34" s="275">
        <v>7</v>
      </c>
      <c r="B34" s="289" t="s">
        <v>731</v>
      </c>
      <c r="C34" s="295" t="s">
        <v>6</v>
      </c>
      <c r="D34" s="296">
        <v>1</v>
      </c>
      <c r="E34" s="263"/>
      <c r="F34" s="388">
        <f>D34*E34</f>
        <v>0</v>
      </c>
      <c r="H34" s="296"/>
      <c r="I34" s="296"/>
    </row>
    <row r="35" spans="1:9" s="259" customFormat="1" ht="20.25" customHeight="1">
      <c r="A35" s="275"/>
      <c r="B35" s="289" t="s">
        <v>732</v>
      </c>
      <c r="C35" s="295"/>
      <c r="D35" s="296"/>
      <c r="E35" s="263"/>
      <c r="F35" s="263"/>
      <c r="H35" s="296"/>
      <c r="I35" s="296"/>
    </row>
    <row r="36" spans="1:9" s="259" customFormat="1">
      <c r="A36" s="275"/>
      <c r="B36" s="289" t="s">
        <v>733</v>
      </c>
      <c r="C36" s="295"/>
      <c r="D36" s="296"/>
      <c r="E36" s="263"/>
      <c r="F36" s="263"/>
      <c r="H36" s="296"/>
      <c r="I36" s="296"/>
    </row>
    <row r="37" spans="1:9" s="259" customFormat="1">
      <c r="A37" s="275"/>
      <c r="B37" s="294" t="s">
        <v>734</v>
      </c>
      <c r="C37" s="295"/>
      <c r="D37" s="296"/>
      <c r="E37" s="263"/>
      <c r="F37" s="263"/>
      <c r="H37" s="296"/>
      <c r="I37" s="296"/>
    </row>
    <row r="38" spans="1:9" s="259" customFormat="1">
      <c r="A38" s="275"/>
      <c r="B38" s="289" t="s">
        <v>735</v>
      </c>
      <c r="E38" s="263"/>
      <c r="F38" s="263"/>
      <c r="H38" s="296"/>
      <c r="I38" s="296"/>
    </row>
    <row r="39" spans="1:9" s="259" customFormat="1">
      <c r="A39" s="275"/>
      <c r="B39" s="294" t="s">
        <v>723</v>
      </c>
      <c r="E39" s="263"/>
      <c r="F39" s="263"/>
      <c r="H39" s="296"/>
      <c r="I39" s="296"/>
    </row>
    <row r="40" spans="1:9" s="259" customFormat="1">
      <c r="A40" s="275"/>
      <c r="B40" s="294"/>
      <c r="E40" s="263"/>
      <c r="F40" s="263"/>
      <c r="H40" s="296"/>
      <c r="I40" s="296"/>
    </row>
    <row r="41" spans="1:9" s="259" customFormat="1">
      <c r="A41" s="280" t="s">
        <v>685</v>
      </c>
      <c r="B41" s="251" t="s">
        <v>686</v>
      </c>
      <c r="C41" s="281" t="s">
        <v>189</v>
      </c>
      <c r="D41" s="252" t="s">
        <v>687</v>
      </c>
      <c r="E41" s="253" t="s">
        <v>191</v>
      </c>
      <c r="F41" s="254" t="s">
        <v>688</v>
      </c>
      <c r="H41" s="296"/>
      <c r="I41" s="296"/>
    </row>
    <row r="42" spans="1:9" s="259" customFormat="1">
      <c r="A42" s="282"/>
      <c r="B42" s="255"/>
      <c r="C42" s="283"/>
      <c r="D42" s="256"/>
      <c r="E42" s="257" t="s">
        <v>714</v>
      </c>
      <c r="F42" s="258" t="s">
        <v>714</v>
      </c>
      <c r="H42" s="296"/>
      <c r="I42" s="296"/>
    </row>
    <row r="43" spans="1:9" s="259" customFormat="1">
      <c r="A43" s="285"/>
      <c r="B43" s="287"/>
      <c r="C43" s="286"/>
      <c r="D43" s="262"/>
      <c r="E43" s="263"/>
      <c r="F43" s="263"/>
      <c r="H43" s="296"/>
      <c r="I43" s="296"/>
    </row>
    <row r="44" spans="1:9" s="259" customFormat="1" ht="20.25" customHeight="1">
      <c r="A44" s="275">
        <v>8</v>
      </c>
      <c r="B44" s="294" t="s">
        <v>736</v>
      </c>
      <c r="C44" s="295" t="s">
        <v>6</v>
      </c>
      <c r="D44" s="296">
        <v>2</v>
      </c>
      <c r="E44" s="341"/>
      <c r="F44" s="263">
        <f>D44*E44</f>
        <v>0</v>
      </c>
      <c r="H44" s="296"/>
      <c r="I44" s="296"/>
    </row>
    <row r="45" spans="1:9" s="259" customFormat="1">
      <c r="A45" s="275"/>
      <c r="B45" s="294"/>
      <c r="E45" s="263"/>
      <c r="F45" s="263"/>
      <c r="H45" s="296"/>
      <c r="I45" s="296"/>
    </row>
    <row r="46" spans="1:9" s="259" customFormat="1" ht="20.25" customHeight="1">
      <c r="A46" s="275">
        <v>9</v>
      </c>
      <c r="B46" s="294" t="s">
        <v>737</v>
      </c>
      <c r="C46" s="295" t="s">
        <v>6</v>
      </c>
      <c r="D46" s="296">
        <v>2</v>
      </c>
      <c r="E46" s="341"/>
      <c r="F46" s="263">
        <f>D46*E46</f>
        <v>0</v>
      </c>
      <c r="H46" s="296"/>
      <c r="I46" s="296"/>
    </row>
    <row r="47" spans="1:9" s="259" customFormat="1" ht="12.75" customHeight="1">
      <c r="A47" s="275"/>
      <c r="B47" s="297"/>
      <c r="C47" s="295"/>
      <c r="D47" s="296"/>
      <c r="E47" s="263"/>
      <c r="F47" s="263"/>
      <c r="H47" s="296"/>
      <c r="I47" s="296"/>
    </row>
    <row r="48" spans="1:9" s="259" customFormat="1" ht="21" customHeight="1">
      <c r="A48" s="275">
        <v>10</v>
      </c>
      <c r="B48" s="297" t="s">
        <v>738</v>
      </c>
      <c r="C48" s="295" t="s">
        <v>6</v>
      </c>
      <c r="D48" s="296">
        <v>2</v>
      </c>
      <c r="E48" s="341"/>
      <c r="F48" s="263">
        <f>D48*E48</f>
        <v>0</v>
      </c>
      <c r="H48" s="296"/>
      <c r="I48" s="296"/>
    </row>
    <row r="49" spans="1:9" s="259" customFormat="1">
      <c r="A49" s="275"/>
      <c r="B49" s="297"/>
      <c r="E49" s="263"/>
      <c r="F49" s="263"/>
      <c r="H49" s="296"/>
      <c r="I49" s="296"/>
    </row>
    <row r="50" spans="1:9" s="259" customFormat="1" ht="32.25" customHeight="1">
      <c r="A50" s="275">
        <v>11</v>
      </c>
      <c r="B50" s="297" t="s">
        <v>739</v>
      </c>
      <c r="C50" s="295" t="s">
        <v>6</v>
      </c>
      <c r="D50" s="296">
        <v>2</v>
      </c>
      <c r="E50" s="341"/>
      <c r="F50" s="263">
        <f>D50*E50</f>
        <v>0</v>
      </c>
      <c r="H50" s="296"/>
      <c r="I50" s="296"/>
    </row>
    <row r="51" spans="1:9" s="259" customFormat="1">
      <c r="A51" s="275"/>
      <c r="B51" s="297"/>
      <c r="C51" s="295"/>
      <c r="D51" s="296"/>
      <c r="E51" s="263"/>
      <c r="F51" s="263"/>
      <c r="H51" s="296"/>
      <c r="I51" s="296"/>
    </row>
    <row r="52" spans="1:9" s="259" customFormat="1">
      <c r="A52" s="275">
        <v>12</v>
      </c>
      <c r="B52" s="298" t="s">
        <v>740</v>
      </c>
      <c r="C52" s="295" t="s">
        <v>741</v>
      </c>
      <c r="D52" s="296">
        <v>2</v>
      </c>
      <c r="E52" s="341"/>
      <c r="F52" s="263">
        <f>D52*E52</f>
        <v>0</v>
      </c>
      <c r="H52" s="296"/>
      <c r="I52" s="296"/>
    </row>
    <row r="53" spans="1:9" s="259" customFormat="1">
      <c r="A53" s="275"/>
      <c r="B53" s="297"/>
      <c r="C53" s="295"/>
      <c r="D53" s="296"/>
      <c r="E53" s="263"/>
      <c r="F53" s="263"/>
      <c r="H53" s="296"/>
      <c r="I53" s="296"/>
    </row>
    <row r="54" spans="1:9" s="259" customFormat="1">
      <c r="A54" s="275">
        <v>13</v>
      </c>
      <c r="B54" s="299" t="s">
        <v>742</v>
      </c>
      <c r="E54" s="263"/>
      <c r="F54" s="263"/>
      <c r="H54" s="296"/>
      <c r="I54" s="296"/>
    </row>
    <row r="55" spans="1:9" s="259" customFormat="1" ht="18.75" customHeight="1">
      <c r="A55" s="275"/>
      <c r="B55" s="294" t="s">
        <v>743</v>
      </c>
      <c r="C55" s="295" t="s">
        <v>6</v>
      </c>
      <c r="D55" s="296">
        <v>1</v>
      </c>
      <c r="E55" s="341"/>
      <c r="F55" s="263">
        <f>D55*E55</f>
        <v>0</v>
      </c>
      <c r="H55" s="296"/>
      <c r="I55" s="296"/>
    </row>
    <row r="56" spans="1:9" s="259" customFormat="1" ht="12.75" customHeight="1">
      <c r="A56" s="275"/>
      <c r="B56" s="294" t="s">
        <v>744</v>
      </c>
      <c r="C56" s="295" t="s">
        <v>741</v>
      </c>
      <c r="D56" s="296">
        <v>1</v>
      </c>
      <c r="E56" s="341"/>
      <c r="F56" s="263">
        <f>D56*E56</f>
        <v>0</v>
      </c>
      <c r="H56" s="296"/>
      <c r="I56" s="296"/>
    </row>
    <row r="57" spans="1:9" s="259" customFormat="1" ht="11.25" customHeight="1">
      <c r="A57" s="275"/>
      <c r="B57" s="298"/>
      <c r="C57" s="295"/>
      <c r="D57" s="296"/>
      <c r="E57" s="300"/>
      <c r="F57" s="263"/>
      <c r="H57" s="296"/>
      <c r="I57" s="296"/>
    </row>
    <row r="58" spans="1:9" s="306" customFormat="1">
      <c r="A58" s="301"/>
      <c r="B58" s="293" t="s">
        <v>702</v>
      </c>
      <c r="C58" s="302"/>
      <c r="D58" s="303"/>
      <c r="E58" s="304"/>
      <c r="F58" s="263"/>
      <c r="G58" s="305"/>
      <c r="H58" s="300"/>
      <c r="I58" s="296"/>
    </row>
    <row r="59" spans="1:9" s="306" customFormat="1" ht="76.5" customHeight="1">
      <c r="A59" s="275">
        <v>14</v>
      </c>
      <c r="B59" s="292" t="s">
        <v>745</v>
      </c>
      <c r="C59" s="295"/>
      <c r="D59" s="296"/>
      <c r="E59" s="307"/>
      <c r="F59" s="263"/>
      <c r="G59" s="305"/>
      <c r="H59" s="300"/>
      <c r="I59" s="296"/>
    </row>
    <row r="60" spans="1:9" s="306" customFormat="1">
      <c r="A60" s="275"/>
      <c r="B60" s="298" t="s">
        <v>746</v>
      </c>
      <c r="C60" s="295" t="s">
        <v>45</v>
      </c>
      <c r="D60" s="308">
        <v>26</v>
      </c>
      <c r="E60" s="341"/>
      <c r="F60" s="263">
        <f>D60*E60</f>
        <v>0</v>
      </c>
      <c r="G60" s="305"/>
      <c r="H60" s="300"/>
      <c r="I60" s="296"/>
    </row>
    <row r="61" spans="1:9" s="306" customFormat="1">
      <c r="A61" s="275"/>
      <c r="B61" s="298" t="s">
        <v>747</v>
      </c>
      <c r="C61" s="295" t="s">
        <v>45</v>
      </c>
      <c r="D61" s="308">
        <v>6</v>
      </c>
      <c r="E61" s="341"/>
      <c r="F61" s="263">
        <f>D61*E61</f>
        <v>0</v>
      </c>
      <c r="G61" s="305"/>
      <c r="H61" s="300"/>
      <c r="I61" s="296"/>
    </row>
    <row r="62" spans="1:9" s="306" customFormat="1">
      <c r="A62" s="275"/>
      <c r="B62" s="298"/>
      <c r="C62" s="295"/>
      <c r="D62" s="308"/>
      <c r="E62" s="307"/>
      <c r="F62" s="263"/>
      <c r="G62" s="305"/>
      <c r="H62" s="300"/>
      <c r="I62" s="296"/>
    </row>
    <row r="63" spans="1:9" s="306" customFormat="1" ht="33" customHeight="1">
      <c r="A63" s="275">
        <v>15</v>
      </c>
      <c r="B63" s="309" t="s">
        <v>748</v>
      </c>
      <c r="C63" s="295" t="s">
        <v>2</v>
      </c>
      <c r="D63" s="310">
        <v>1</v>
      </c>
      <c r="E63" s="341"/>
      <c r="F63" s="263">
        <f>D63*E63</f>
        <v>0</v>
      </c>
      <c r="G63" s="305"/>
      <c r="H63" s="300"/>
      <c r="I63" s="296"/>
    </row>
    <row r="64" spans="1:9" s="306" customFormat="1">
      <c r="A64" s="275"/>
      <c r="B64" s="298"/>
      <c r="C64" s="295"/>
      <c r="D64" s="308"/>
      <c r="E64" s="307"/>
      <c r="F64" s="263"/>
      <c r="G64" s="305"/>
      <c r="H64" s="300"/>
      <c r="I64" s="296"/>
    </row>
    <row r="65" spans="1:9" s="306" customFormat="1" ht="21" customHeight="1">
      <c r="A65" s="275">
        <v>16</v>
      </c>
      <c r="B65" s="309" t="s">
        <v>749</v>
      </c>
      <c r="C65" s="295" t="s">
        <v>6</v>
      </c>
      <c r="D65" s="296">
        <v>4</v>
      </c>
      <c r="E65" s="341"/>
      <c r="F65" s="263">
        <f>D65*E65</f>
        <v>0</v>
      </c>
      <c r="G65" s="305"/>
      <c r="H65" s="300"/>
      <c r="I65" s="296"/>
    </row>
    <row r="66" spans="1:9" s="306" customFormat="1" ht="12.75" customHeight="1">
      <c r="A66" s="275"/>
      <c r="B66" s="309"/>
      <c r="C66" s="295"/>
      <c r="D66" s="296"/>
      <c r="E66" s="307"/>
      <c r="F66" s="263"/>
      <c r="G66" s="305"/>
      <c r="H66" s="300"/>
      <c r="I66" s="296"/>
    </row>
    <row r="67" spans="1:9" s="306" customFormat="1" ht="34.5" customHeight="1">
      <c r="A67" s="275">
        <v>17</v>
      </c>
      <c r="B67" s="311" t="s">
        <v>1155</v>
      </c>
      <c r="C67" s="295" t="s">
        <v>6</v>
      </c>
      <c r="D67" s="296">
        <v>1</v>
      </c>
      <c r="E67" s="341"/>
      <c r="F67" s="263">
        <f>D67*E67</f>
        <v>0</v>
      </c>
      <c r="G67" s="305"/>
      <c r="H67" s="300"/>
      <c r="I67" s="296"/>
    </row>
    <row r="68" spans="1:9" s="306" customFormat="1" ht="12.75" customHeight="1">
      <c r="A68" s="275"/>
      <c r="B68" s="276" t="s">
        <v>750</v>
      </c>
      <c r="C68" s="295"/>
      <c r="D68" s="296"/>
      <c r="E68" s="307"/>
      <c r="F68" s="263"/>
      <c r="G68" s="305"/>
      <c r="H68" s="300"/>
      <c r="I68" s="296"/>
    </row>
    <row r="69" spans="1:9" s="306" customFormat="1" ht="12.75" customHeight="1">
      <c r="A69" s="275"/>
      <c r="B69" s="276" t="s">
        <v>751</v>
      </c>
      <c r="C69" s="295"/>
      <c r="D69" s="296"/>
      <c r="E69" s="307"/>
      <c r="F69" s="263"/>
      <c r="G69" s="305"/>
      <c r="H69" s="300"/>
      <c r="I69" s="296"/>
    </row>
    <row r="70" spans="1:9" s="306" customFormat="1" ht="12.75" customHeight="1">
      <c r="A70" s="275"/>
      <c r="B70" s="276" t="s">
        <v>752</v>
      </c>
      <c r="C70" s="295"/>
      <c r="D70" s="296"/>
      <c r="E70" s="307"/>
      <c r="F70" s="263"/>
      <c r="G70" s="305"/>
      <c r="H70" s="300"/>
      <c r="I70" s="296"/>
    </row>
    <row r="71" spans="1:9" s="306" customFormat="1" ht="12.75" customHeight="1">
      <c r="A71" s="275"/>
      <c r="B71" s="276" t="s">
        <v>753</v>
      </c>
      <c r="C71" s="295"/>
      <c r="D71" s="296"/>
      <c r="E71" s="307"/>
      <c r="F71" s="263"/>
      <c r="G71" s="305"/>
      <c r="H71" s="300"/>
      <c r="I71" s="296"/>
    </row>
    <row r="72" spans="1:9" s="306" customFormat="1" ht="12.75" customHeight="1">
      <c r="A72" s="275"/>
      <c r="B72" s="276" t="s">
        <v>754</v>
      </c>
      <c r="C72" s="295"/>
      <c r="D72" s="296"/>
      <c r="E72" s="307"/>
      <c r="F72" s="263"/>
      <c r="G72" s="305"/>
      <c r="H72" s="300"/>
      <c r="I72" s="296"/>
    </row>
    <row r="73" spans="1:9" s="306" customFormat="1" ht="12.75" customHeight="1">
      <c r="A73" s="275"/>
      <c r="B73" s="276" t="s">
        <v>755</v>
      </c>
      <c r="C73" s="295"/>
      <c r="D73" s="296"/>
      <c r="E73" s="307"/>
      <c r="F73" s="263"/>
      <c r="G73" s="305"/>
      <c r="H73" s="300"/>
      <c r="I73" s="296"/>
    </row>
    <row r="74" spans="1:9" s="306" customFormat="1" ht="21" customHeight="1">
      <c r="A74" s="275"/>
      <c r="B74" s="311" t="s">
        <v>756</v>
      </c>
      <c r="C74" s="295"/>
      <c r="D74" s="296"/>
      <c r="E74" s="307"/>
      <c r="F74" s="263"/>
      <c r="G74" s="305"/>
      <c r="H74" s="300"/>
      <c r="I74" s="296"/>
    </row>
    <row r="75" spans="1:9" s="306" customFormat="1" ht="12.75" customHeight="1">
      <c r="A75" s="275"/>
      <c r="B75" s="311"/>
      <c r="C75" s="295"/>
      <c r="D75" s="296"/>
      <c r="E75" s="307"/>
      <c r="F75" s="263"/>
      <c r="G75" s="305"/>
      <c r="H75" s="300"/>
      <c r="I75" s="296"/>
    </row>
    <row r="76" spans="1:9" s="306" customFormat="1" ht="31.5" customHeight="1">
      <c r="A76" s="275">
        <v>18</v>
      </c>
      <c r="B76" s="311" t="s">
        <v>757</v>
      </c>
      <c r="C76" s="259"/>
      <c r="D76" s="259"/>
      <c r="E76" s="307"/>
      <c r="F76" s="263"/>
      <c r="G76" s="305"/>
      <c r="H76" s="300"/>
      <c r="I76" s="296"/>
    </row>
    <row r="77" spans="1:9" s="306" customFormat="1" ht="32.25" customHeight="1">
      <c r="A77" s="275"/>
      <c r="B77" s="311" t="s">
        <v>758</v>
      </c>
      <c r="C77" s="259"/>
      <c r="D77" s="259"/>
      <c r="E77" s="307"/>
      <c r="F77" s="263"/>
      <c r="G77" s="305"/>
      <c r="H77" s="300"/>
      <c r="I77" s="296"/>
    </row>
    <row r="78" spans="1:9" s="306" customFormat="1" ht="12.75" customHeight="1">
      <c r="A78" s="275"/>
      <c r="B78" s="311" t="s">
        <v>759</v>
      </c>
      <c r="C78" s="296" t="s">
        <v>6</v>
      </c>
      <c r="D78" s="296">
        <v>1</v>
      </c>
      <c r="E78" s="341"/>
      <c r="F78" s="263">
        <f>D78*E78</f>
        <v>0</v>
      </c>
      <c r="G78" s="305"/>
      <c r="H78" s="300"/>
      <c r="I78" s="296"/>
    </row>
    <row r="79" spans="1:9" s="306" customFormat="1" ht="12.75" customHeight="1">
      <c r="A79" s="275"/>
      <c r="B79" s="311"/>
      <c r="C79" s="296"/>
      <c r="D79" s="296"/>
      <c r="F79" s="263"/>
      <c r="G79" s="305"/>
      <c r="H79" s="300"/>
      <c r="I79" s="296"/>
    </row>
    <row r="80" spans="1:9" s="306" customFormat="1" ht="12.75" customHeight="1">
      <c r="A80" s="280" t="s">
        <v>685</v>
      </c>
      <c r="B80" s="251" t="s">
        <v>686</v>
      </c>
      <c r="C80" s="281" t="s">
        <v>189</v>
      </c>
      <c r="D80" s="252" t="s">
        <v>687</v>
      </c>
      <c r="E80" s="253" t="s">
        <v>191</v>
      </c>
      <c r="F80" s="254" t="s">
        <v>688</v>
      </c>
      <c r="G80" s="305"/>
      <c r="H80" s="300"/>
      <c r="I80" s="296"/>
    </row>
    <row r="81" spans="1:9" s="306" customFormat="1" ht="12.75" customHeight="1">
      <c r="A81" s="282"/>
      <c r="B81" s="255"/>
      <c r="C81" s="283"/>
      <c r="D81" s="256"/>
      <c r="E81" s="257" t="s">
        <v>714</v>
      </c>
      <c r="F81" s="258" t="s">
        <v>714</v>
      </c>
      <c r="G81" s="305"/>
      <c r="H81" s="300"/>
      <c r="I81" s="296"/>
    </row>
    <row r="82" spans="1:9" s="306" customFormat="1" ht="12.75" customHeight="1">
      <c r="A82" s="285"/>
      <c r="B82" s="261"/>
      <c r="C82" s="286"/>
      <c r="D82" s="262"/>
      <c r="E82" s="263"/>
      <c r="F82" s="263"/>
      <c r="G82" s="305"/>
      <c r="H82" s="300"/>
      <c r="I82" s="296"/>
    </row>
    <row r="83" spans="1:9" s="306" customFormat="1" ht="40.5" customHeight="1">
      <c r="A83" s="275">
        <v>19</v>
      </c>
      <c r="B83" s="311" t="s">
        <v>760</v>
      </c>
      <c r="C83" s="305"/>
      <c r="D83" s="259"/>
      <c r="E83" s="263"/>
      <c r="F83" s="263"/>
      <c r="G83" s="305"/>
      <c r="H83" s="300"/>
      <c r="I83" s="296"/>
    </row>
    <row r="84" spans="1:9" s="306" customFormat="1" ht="12.75" customHeight="1">
      <c r="A84" s="275"/>
      <c r="B84" s="276" t="s">
        <v>761</v>
      </c>
      <c r="C84" s="295" t="s">
        <v>6</v>
      </c>
      <c r="D84" s="296">
        <v>1</v>
      </c>
      <c r="E84" s="263"/>
      <c r="F84" s="263">
        <f>D84*E84</f>
        <v>0</v>
      </c>
      <c r="G84" s="305"/>
      <c r="H84" s="300"/>
      <c r="I84" s="296"/>
    </row>
    <row r="85" spans="1:9" s="306" customFormat="1" ht="12.75" customHeight="1">
      <c r="A85" s="275"/>
      <c r="B85" s="311"/>
      <c r="C85" s="296"/>
      <c r="D85" s="296"/>
      <c r="F85" s="263"/>
      <c r="G85" s="305"/>
      <c r="H85" s="300"/>
      <c r="I85" s="296"/>
    </row>
    <row r="86" spans="1:9" s="259" customFormat="1" ht="11.25" customHeight="1">
      <c r="A86" s="285"/>
      <c r="B86" s="293" t="s">
        <v>703</v>
      </c>
      <c r="C86" s="286"/>
      <c r="D86" s="262"/>
      <c r="E86" s="263"/>
      <c r="F86" s="263"/>
      <c r="G86" s="305"/>
      <c r="H86" s="300"/>
      <c r="I86" s="296"/>
    </row>
    <row r="87" spans="1:9" s="259" customFormat="1" ht="21" customHeight="1">
      <c r="A87" s="288">
        <v>20</v>
      </c>
      <c r="B87" s="292" t="s">
        <v>1131</v>
      </c>
      <c r="C87" s="291" t="s">
        <v>6</v>
      </c>
      <c r="D87" s="312">
        <v>1</v>
      </c>
      <c r="E87" s="263"/>
      <c r="F87" s="263">
        <f>D87*E87</f>
        <v>0</v>
      </c>
      <c r="G87" s="305"/>
      <c r="H87" s="300"/>
      <c r="I87" s="296"/>
    </row>
    <row r="88" spans="1:9" s="259" customFormat="1" ht="12.75" customHeight="1">
      <c r="A88" s="285"/>
      <c r="B88" s="293"/>
      <c r="C88" s="286"/>
      <c r="D88" s="262"/>
      <c r="E88" s="263"/>
      <c r="F88" s="263"/>
      <c r="G88" s="305"/>
      <c r="H88" s="300"/>
      <c r="I88" s="296"/>
    </row>
    <row r="89" spans="1:9" s="305" customFormat="1" ht="43.5" customHeight="1">
      <c r="A89" s="288">
        <v>21</v>
      </c>
      <c r="B89" s="313" t="s">
        <v>762</v>
      </c>
      <c r="C89" s="671" t="s">
        <v>1132</v>
      </c>
      <c r="D89" s="671"/>
      <c r="E89" s="671"/>
      <c r="F89" s="671"/>
      <c r="H89" s="300"/>
      <c r="I89" s="296"/>
    </row>
    <row r="90" spans="1:9" s="305" customFormat="1" ht="11.25" customHeight="1">
      <c r="A90" s="288"/>
      <c r="B90" s="313"/>
      <c r="C90" s="290"/>
      <c r="D90" s="291"/>
      <c r="E90" s="307"/>
      <c r="F90" s="263"/>
      <c r="H90" s="300"/>
      <c r="I90" s="296"/>
    </row>
    <row r="91" spans="1:9" s="305" customFormat="1" ht="11.25" customHeight="1">
      <c r="A91" s="288"/>
      <c r="B91" s="314"/>
      <c r="C91" s="290"/>
      <c r="D91" s="291"/>
      <c r="E91" s="307"/>
      <c r="F91" s="263"/>
      <c r="H91" s="300"/>
      <c r="I91" s="296"/>
    </row>
    <row r="92" spans="1:9" s="305" customFormat="1" ht="33.75">
      <c r="A92" s="288">
        <v>22</v>
      </c>
      <c r="B92" s="313" t="s">
        <v>764</v>
      </c>
      <c r="C92" s="671" t="s">
        <v>1132</v>
      </c>
      <c r="D92" s="671"/>
      <c r="E92" s="671"/>
      <c r="F92" s="671"/>
      <c r="H92" s="300"/>
      <c r="I92" s="296"/>
    </row>
    <row r="93" spans="1:9" s="305" customFormat="1" ht="11.25" customHeight="1">
      <c r="A93" s="288"/>
      <c r="B93" s="278"/>
      <c r="C93" s="290"/>
      <c r="D93" s="291"/>
      <c r="E93" s="307"/>
      <c r="F93" s="263"/>
      <c r="H93" s="300"/>
      <c r="I93" s="296"/>
    </row>
    <row r="94" spans="1:9" s="305" customFormat="1" ht="22.5" customHeight="1">
      <c r="A94" s="288">
        <v>23</v>
      </c>
      <c r="B94" s="315" t="s">
        <v>765</v>
      </c>
      <c r="C94" s="671" t="s">
        <v>1132</v>
      </c>
      <c r="D94" s="671"/>
      <c r="E94" s="671"/>
      <c r="F94" s="671"/>
      <c r="H94" s="300"/>
      <c r="I94" s="296"/>
    </row>
    <row r="95" spans="1:9" s="305" customFormat="1" ht="12.75" customHeight="1">
      <c r="A95" s="288"/>
      <c r="C95" s="290"/>
      <c r="D95" s="291"/>
      <c r="E95" s="307"/>
      <c r="F95" s="263"/>
      <c r="H95" s="300"/>
      <c r="I95" s="296"/>
    </row>
    <row r="96" spans="1:9" s="305" customFormat="1" ht="11.25" customHeight="1">
      <c r="A96" s="288"/>
      <c r="B96" s="313"/>
      <c r="C96" s="290"/>
      <c r="D96" s="291"/>
      <c r="E96" s="307"/>
      <c r="F96" s="307"/>
      <c r="H96" s="300"/>
      <c r="I96" s="296"/>
    </row>
    <row r="97" spans="1:9" s="259" customFormat="1">
      <c r="A97" s="402"/>
      <c r="B97" s="403" t="s">
        <v>699</v>
      </c>
      <c r="C97" s="404"/>
      <c r="D97" s="405"/>
      <c r="E97" s="406" t="s">
        <v>192</v>
      </c>
      <c r="F97" s="407">
        <f>SUM(F7:F87)</f>
        <v>0</v>
      </c>
      <c r="H97" s="262"/>
      <c r="I97" s="274"/>
    </row>
    <row r="98" spans="1:9" s="305" customFormat="1" ht="11.25">
      <c r="A98" s="288"/>
      <c r="B98" s="278"/>
      <c r="C98" s="290"/>
      <c r="D98" s="291"/>
      <c r="E98" s="307"/>
      <c r="F98" s="307"/>
      <c r="H98" s="296"/>
      <c r="I98" s="296"/>
    </row>
  </sheetData>
  <mergeCells count="3">
    <mergeCell ref="C89:F89"/>
    <mergeCell ref="C92:F92"/>
    <mergeCell ref="C94:F9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8298-9873-4591-993A-6FEF72C89390}">
  <sheetPr codeName="List20">
    <tabColor rgb="FF00B0F0"/>
  </sheetPr>
  <dimension ref="A1:I51"/>
  <sheetViews>
    <sheetView view="pageBreakPreview" zoomScaleNormal="100" zoomScaleSheetLayoutView="100" workbookViewId="0">
      <selection activeCell="J24" sqref="J24"/>
    </sheetView>
  </sheetViews>
  <sheetFormatPr defaultRowHeight="12.75"/>
  <cols>
    <col min="1" max="1" width="3.7109375" style="316" customWidth="1"/>
    <col min="2" max="2" width="42.42578125" style="336" customWidth="1"/>
    <col min="3" max="3" width="5.140625" customWidth="1"/>
    <col min="4" max="4" width="4.85546875" customWidth="1"/>
    <col min="5" max="5" width="10.7109375" customWidth="1"/>
    <col min="6" max="6" width="11.85546875" customWidth="1"/>
    <col min="7" max="7" width="10" bestFit="1" customWidth="1"/>
    <col min="8" max="8" width="10" style="319" bestFit="1" customWidth="1"/>
    <col min="9" max="9" width="8.7109375" style="319" customWidth="1"/>
  </cols>
  <sheetData>
    <row r="1" spans="1:9">
      <c r="A1" s="280" t="s">
        <v>685</v>
      </c>
      <c r="B1" s="317" t="s">
        <v>686</v>
      </c>
      <c r="C1" s="252" t="s">
        <v>189</v>
      </c>
      <c r="D1" s="318" t="s">
        <v>687</v>
      </c>
      <c r="E1" s="253" t="s">
        <v>191</v>
      </c>
      <c r="F1" s="254" t="s">
        <v>688</v>
      </c>
    </row>
    <row r="2" spans="1:9" s="259" customFormat="1">
      <c r="A2" s="282"/>
      <c r="B2" s="320"/>
      <c r="C2" s="256"/>
      <c r="D2" s="321"/>
      <c r="E2" s="257" t="s">
        <v>689</v>
      </c>
      <c r="F2" s="258" t="s">
        <v>689</v>
      </c>
      <c r="H2" s="319"/>
      <c r="I2" s="319"/>
    </row>
    <row r="3" spans="1:9" s="259" customFormat="1">
      <c r="A3" s="285"/>
      <c r="B3" s="322"/>
      <c r="C3" s="262"/>
      <c r="D3"/>
      <c r="E3" s="263"/>
      <c r="F3" s="263"/>
      <c r="H3" s="319"/>
      <c r="I3" s="319"/>
    </row>
    <row r="4" spans="1:9" s="259" customFormat="1">
      <c r="A4" s="285"/>
      <c r="B4" s="273" t="s">
        <v>704</v>
      </c>
      <c r="C4" s="262"/>
      <c r="D4"/>
      <c r="E4" s="263"/>
      <c r="F4" s="263"/>
      <c r="G4" s="323"/>
      <c r="H4" s="319"/>
      <c r="I4" s="319"/>
    </row>
    <row r="5" spans="1:9" s="259" customFormat="1">
      <c r="A5" s="285"/>
      <c r="B5" s="273"/>
      <c r="C5" s="262"/>
      <c r="D5"/>
      <c r="E5" s="263"/>
      <c r="F5" s="263"/>
      <c r="G5" s="323"/>
      <c r="H5" s="319"/>
      <c r="I5" s="319"/>
    </row>
    <row r="6" spans="1:9" s="259" customFormat="1">
      <c r="A6" s="275"/>
      <c r="B6" s="293" t="s">
        <v>705</v>
      </c>
      <c r="C6" s="296"/>
      <c r="D6" s="296"/>
      <c r="E6" s="300"/>
      <c r="F6" s="263"/>
      <c r="G6" s="323"/>
      <c r="H6" s="319"/>
      <c r="I6" s="319"/>
    </row>
    <row r="7" spans="1:9" s="259" customFormat="1" ht="43.5" customHeight="1">
      <c r="A7" s="288">
        <v>1</v>
      </c>
      <c r="B7" s="289" t="s">
        <v>766</v>
      </c>
      <c r="C7" s="290"/>
      <c r="D7" s="291"/>
      <c r="G7" s="300"/>
      <c r="H7" s="319"/>
      <c r="I7" s="319"/>
    </row>
    <row r="8" spans="1:9" s="259" customFormat="1" ht="33.75">
      <c r="A8" s="288"/>
      <c r="B8" s="324" t="s">
        <v>767</v>
      </c>
      <c r="C8" s="290" t="s">
        <v>45</v>
      </c>
      <c r="D8" s="291">
        <v>8</v>
      </c>
      <c r="E8" s="341"/>
      <c r="F8" s="389">
        <f>D8*E8</f>
        <v>0</v>
      </c>
      <c r="G8" s="300"/>
      <c r="H8" s="319"/>
      <c r="I8" s="319"/>
    </row>
    <row r="9" spans="1:9" s="259" customFormat="1" ht="12.75" customHeight="1">
      <c r="A9" s="288"/>
      <c r="B9" s="324" t="s">
        <v>768</v>
      </c>
      <c r="C9" s="290" t="s">
        <v>45</v>
      </c>
      <c r="D9" s="291">
        <v>10</v>
      </c>
      <c r="E9" s="341"/>
      <c r="F9" s="389">
        <f>D9*E9</f>
        <v>0</v>
      </c>
      <c r="G9" s="300"/>
      <c r="H9" s="319"/>
      <c r="I9" s="319"/>
    </row>
    <row r="10" spans="1:9" s="259" customFormat="1" ht="12.75" customHeight="1">
      <c r="A10" s="288"/>
      <c r="B10" s="324" t="s">
        <v>769</v>
      </c>
      <c r="C10" s="290" t="s">
        <v>45</v>
      </c>
      <c r="D10" s="291">
        <v>13</v>
      </c>
      <c r="E10" s="341"/>
      <c r="F10" s="389">
        <f>D10*E10</f>
        <v>0</v>
      </c>
      <c r="G10" s="300"/>
      <c r="H10" s="319"/>
      <c r="I10" s="319"/>
    </row>
    <row r="11" spans="1:9" s="259" customFormat="1" ht="12.75" customHeight="1">
      <c r="A11" s="288"/>
      <c r="B11" s="289"/>
      <c r="C11" s="290"/>
      <c r="D11" s="291"/>
      <c r="F11" s="389"/>
      <c r="G11" s="300"/>
      <c r="H11" s="319"/>
      <c r="I11" s="319"/>
    </row>
    <row r="12" spans="1:9" s="259" customFormat="1" ht="55.5" customHeight="1">
      <c r="A12" s="288">
        <v>2</v>
      </c>
      <c r="B12" s="289" t="s">
        <v>770</v>
      </c>
      <c r="C12" s="290"/>
      <c r="D12" s="291"/>
      <c r="F12" s="389"/>
      <c r="G12" s="300"/>
      <c r="H12" s="319"/>
      <c r="I12" s="319"/>
    </row>
    <row r="13" spans="1:9" s="259" customFormat="1" ht="12.75" customHeight="1">
      <c r="A13" s="288"/>
      <c r="B13" s="289" t="s">
        <v>769</v>
      </c>
      <c r="C13" s="290" t="s">
        <v>45</v>
      </c>
      <c r="D13" s="291">
        <v>4</v>
      </c>
      <c r="E13" s="341"/>
      <c r="F13" s="389">
        <f>D13*E13</f>
        <v>0</v>
      </c>
      <c r="G13" s="300"/>
      <c r="H13" s="319"/>
      <c r="I13" s="319"/>
    </row>
    <row r="14" spans="1:9" s="259" customFormat="1" ht="12.75" customHeight="1">
      <c r="A14" s="288"/>
      <c r="B14" s="289"/>
      <c r="C14" s="290"/>
      <c r="D14" s="291"/>
      <c r="F14" s="389"/>
      <c r="G14" s="300"/>
      <c r="H14" s="319"/>
      <c r="I14" s="319"/>
    </row>
    <row r="15" spans="1:9" s="259" customFormat="1" ht="31.5" customHeight="1">
      <c r="A15" s="288">
        <v>3</v>
      </c>
      <c r="B15" s="292" t="s">
        <v>771</v>
      </c>
      <c r="C15" s="290"/>
      <c r="D15" s="291"/>
      <c r="F15" s="389"/>
      <c r="G15" s="300"/>
      <c r="H15" s="319"/>
      <c r="I15" s="319"/>
    </row>
    <row r="16" spans="1:9" s="259" customFormat="1" ht="12.75" customHeight="1">
      <c r="A16" s="288"/>
      <c r="B16" s="325" t="s">
        <v>772</v>
      </c>
      <c r="C16" s="290" t="s">
        <v>741</v>
      </c>
      <c r="D16" s="291">
        <v>2</v>
      </c>
      <c r="E16" s="341"/>
      <c r="F16" s="389">
        <f>D16*E16</f>
        <v>0</v>
      </c>
      <c r="G16" s="300"/>
      <c r="H16" s="319"/>
      <c r="I16" s="319"/>
    </row>
    <row r="17" spans="1:9" s="259" customFormat="1" ht="12.75" customHeight="1">
      <c r="A17" s="288"/>
      <c r="B17" s="289"/>
      <c r="C17" s="290"/>
      <c r="D17" s="326"/>
      <c r="F17" s="389"/>
      <c r="G17" s="300"/>
      <c r="H17" s="327"/>
      <c r="I17" s="319"/>
    </row>
    <row r="18" spans="1:9" s="259" customFormat="1" ht="33.75">
      <c r="A18" s="288">
        <v>4</v>
      </c>
      <c r="B18" s="328" t="s">
        <v>773</v>
      </c>
      <c r="C18" s="290" t="s">
        <v>45</v>
      </c>
      <c r="D18" s="326">
        <v>5</v>
      </c>
      <c r="E18" s="341"/>
      <c r="F18" s="389">
        <f>D18*E18</f>
        <v>0</v>
      </c>
      <c r="G18" s="300"/>
      <c r="H18" s="327"/>
      <c r="I18" s="319"/>
    </row>
    <row r="19" spans="1:9" s="259" customFormat="1" ht="22.5">
      <c r="A19" s="288"/>
      <c r="B19" s="328" t="s">
        <v>774</v>
      </c>
      <c r="C19" s="290"/>
      <c r="D19" s="326"/>
      <c r="F19" s="389"/>
      <c r="G19" s="300"/>
      <c r="H19" s="327"/>
      <c r="I19" s="319"/>
    </row>
    <row r="20" spans="1:9" s="259" customFormat="1">
      <c r="A20" s="288"/>
      <c r="B20" s="328"/>
      <c r="C20" s="290"/>
      <c r="D20" s="326"/>
      <c r="F20" s="389"/>
      <c r="G20" s="300"/>
      <c r="H20" s="327"/>
      <c r="I20" s="319"/>
    </row>
    <row r="21" spans="1:9" s="259" customFormat="1" ht="20.25" customHeight="1">
      <c r="A21" s="288">
        <v>5</v>
      </c>
      <c r="B21" s="289" t="s">
        <v>775</v>
      </c>
      <c r="C21" s="290" t="s">
        <v>45</v>
      </c>
      <c r="D21" s="291">
        <v>4</v>
      </c>
      <c r="E21" s="341"/>
      <c r="F21" s="389">
        <f>D21*E21</f>
        <v>0</v>
      </c>
      <c r="G21" s="300"/>
      <c r="H21" s="327"/>
      <c r="I21" s="319"/>
    </row>
    <row r="22" spans="1:9" s="259" customFormat="1">
      <c r="A22" s="288"/>
      <c r="B22" s="289"/>
      <c r="C22" s="290"/>
      <c r="D22" s="291"/>
      <c r="F22" s="389"/>
      <c r="G22" s="300"/>
      <c r="H22" s="327"/>
      <c r="I22" s="319"/>
    </row>
    <row r="23" spans="1:9" s="259" customFormat="1" ht="42" customHeight="1">
      <c r="A23" s="288">
        <v>6</v>
      </c>
      <c r="B23" s="329" t="s">
        <v>776</v>
      </c>
      <c r="C23" s="290" t="s">
        <v>45</v>
      </c>
      <c r="D23" s="291">
        <v>4</v>
      </c>
      <c r="E23" s="341"/>
      <c r="F23" s="389">
        <f>D23*E23</f>
        <v>0</v>
      </c>
      <c r="G23" s="300"/>
      <c r="H23" s="327"/>
      <c r="I23" s="319"/>
    </row>
    <row r="24" spans="1:9" s="259" customFormat="1">
      <c r="A24" s="288"/>
      <c r="B24" s="329"/>
      <c r="C24" s="290"/>
      <c r="D24" s="291"/>
      <c r="F24" s="389"/>
      <c r="G24" s="300"/>
      <c r="H24" s="327"/>
      <c r="I24" s="319"/>
    </row>
    <row r="25" spans="1:9" s="259" customFormat="1" ht="22.5">
      <c r="A25" s="288">
        <v>7</v>
      </c>
      <c r="B25" s="330" t="s">
        <v>777</v>
      </c>
      <c r="C25" s="290" t="s">
        <v>6</v>
      </c>
      <c r="D25" s="291">
        <v>1</v>
      </c>
      <c r="E25" s="341"/>
      <c r="F25" s="389">
        <f>D25*E25</f>
        <v>0</v>
      </c>
      <c r="G25" s="300"/>
      <c r="H25" s="327"/>
      <c r="I25" s="319"/>
    </row>
    <row r="26" spans="1:9" s="259" customFormat="1">
      <c r="A26" s="288"/>
      <c r="B26" s="331"/>
      <c r="C26" s="290"/>
      <c r="D26" s="326"/>
      <c r="F26" s="389"/>
      <c r="G26" s="300"/>
      <c r="H26" s="327"/>
      <c r="I26" s="319"/>
    </row>
    <row r="27" spans="1:9" s="259" customFormat="1" ht="22.5">
      <c r="A27" s="288">
        <v>8</v>
      </c>
      <c r="B27" s="330" t="s">
        <v>778</v>
      </c>
      <c r="C27" s="290" t="s">
        <v>6</v>
      </c>
      <c r="D27" s="291">
        <v>1</v>
      </c>
      <c r="E27" s="341"/>
      <c r="F27" s="389">
        <f>D27*E27</f>
        <v>0</v>
      </c>
      <c r="G27" s="300"/>
      <c r="H27" s="327"/>
      <c r="I27" s="319"/>
    </row>
    <row r="28" spans="1:9" s="259" customFormat="1">
      <c r="A28" s="288"/>
      <c r="B28" s="331"/>
      <c r="C28" s="290"/>
      <c r="D28" s="326"/>
      <c r="F28" s="389"/>
      <c r="G28" s="300"/>
      <c r="H28" s="327"/>
      <c r="I28" s="319"/>
    </row>
    <row r="29" spans="1:9" s="259" customFormat="1">
      <c r="A29" s="275"/>
      <c r="B29" s="293" t="s">
        <v>703</v>
      </c>
      <c r="C29" s="296"/>
      <c r="D29" s="296"/>
      <c r="F29" s="389"/>
      <c r="G29" s="332"/>
      <c r="H29" s="319"/>
      <c r="I29" s="319"/>
    </row>
    <row r="30" spans="1:9">
      <c r="A30" s="288">
        <v>9</v>
      </c>
      <c r="B30" s="278" t="s">
        <v>779</v>
      </c>
      <c r="C30" s="671" t="s">
        <v>1132</v>
      </c>
      <c r="D30" s="671"/>
      <c r="E30" s="671"/>
      <c r="F30" s="671"/>
      <c r="G30" s="332"/>
      <c r="H30" s="327"/>
    </row>
    <row r="31" spans="1:9">
      <c r="A31" s="288"/>
      <c r="B31" s="278"/>
      <c r="C31" s="290"/>
      <c r="D31" s="291"/>
      <c r="F31" s="389"/>
      <c r="G31" s="332"/>
      <c r="H31" s="327"/>
    </row>
    <row r="32" spans="1:9" ht="20.25" customHeight="1">
      <c r="A32" s="288">
        <v>10</v>
      </c>
      <c r="B32" s="313" t="s">
        <v>780</v>
      </c>
      <c r="C32" s="671" t="s">
        <v>1132</v>
      </c>
      <c r="D32" s="671"/>
      <c r="E32" s="671"/>
      <c r="F32" s="671"/>
      <c r="G32" s="332"/>
      <c r="H32" s="327"/>
    </row>
    <row r="33" spans="1:9">
      <c r="A33" s="288"/>
      <c r="B33" s="278"/>
      <c r="C33" s="290"/>
      <c r="D33" s="291"/>
      <c r="F33" s="389"/>
      <c r="G33" s="332"/>
      <c r="H33" s="327"/>
    </row>
    <row r="34" spans="1:9" ht="20.25" customHeight="1">
      <c r="A34" s="288">
        <v>11</v>
      </c>
      <c r="B34" s="289" t="s">
        <v>763</v>
      </c>
      <c r="C34" s="671" t="s">
        <v>1132</v>
      </c>
      <c r="D34" s="671"/>
      <c r="E34" s="671"/>
      <c r="F34" s="671"/>
      <c r="G34" s="332"/>
      <c r="H34" s="327"/>
    </row>
    <row r="35" spans="1:9" ht="12.75" customHeight="1">
      <c r="A35" s="288"/>
      <c r="B35" s="289"/>
      <c r="C35" s="312"/>
      <c r="D35" s="312"/>
      <c r="F35" s="389"/>
      <c r="G35" s="332"/>
      <c r="H35" s="327"/>
    </row>
    <row r="36" spans="1:9" ht="20.25" customHeight="1">
      <c r="A36" s="288">
        <v>12</v>
      </c>
      <c r="B36" s="315" t="s">
        <v>765</v>
      </c>
      <c r="C36" s="671" t="s">
        <v>1132</v>
      </c>
      <c r="D36" s="671"/>
      <c r="E36" s="671"/>
      <c r="F36" s="671"/>
      <c r="G36" s="332"/>
      <c r="H36" s="327"/>
    </row>
    <row r="37" spans="1:9" ht="12.75" customHeight="1">
      <c r="A37" s="288"/>
      <c r="B37" s="289"/>
      <c r="C37" s="312"/>
      <c r="D37" s="312"/>
      <c r="F37" s="389"/>
      <c r="G37" s="332"/>
      <c r="H37" s="327"/>
    </row>
    <row r="38" spans="1:9">
      <c r="A38" s="288"/>
      <c r="B38" s="313"/>
      <c r="C38" s="290"/>
      <c r="D38" s="291"/>
      <c r="G38" s="332"/>
      <c r="H38" s="327"/>
    </row>
    <row r="39" spans="1:9" s="259" customFormat="1">
      <c r="A39" s="408"/>
      <c r="B39" s="409" t="s">
        <v>704</v>
      </c>
      <c r="C39" s="410"/>
      <c r="D39" s="410"/>
      <c r="E39" s="411" t="s">
        <v>192</v>
      </c>
      <c r="F39" s="390">
        <f>SUM(F8:F38)</f>
        <v>0</v>
      </c>
      <c r="G39" s="323"/>
      <c r="H39" s="412"/>
      <c r="I39" s="413"/>
    </row>
    <row r="40" spans="1:9" s="335" customFormat="1" ht="11.25">
      <c r="A40" s="333"/>
      <c r="B40" s="334"/>
      <c r="H40" s="319"/>
      <c r="I40" s="319"/>
    </row>
    <row r="41" spans="1:9" s="335" customFormat="1" ht="11.25">
      <c r="A41" s="333"/>
      <c r="B41" s="334"/>
      <c r="H41" s="319"/>
      <c r="I41" s="319"/>
    </row>
    <row r="42" spans="1:9" s="335" customFormat="1" ht="11.25">
      <c r="A42" s="333"/>
      <c r="B42" s="334"/>
      <c r="H42" s="319"/>
      <c r="I42" s="319"/>
    </row>
    <row r="43" spans="1:9" s="335" customFormat="1" ht="11.25">
      <c r="A43" s="333"/>
      <c r="B43" s="334"/>
      <c r="H43" s="319"/>
      <c r="I43" s="319"/>
    </row>
    <row r="44" spans="1:9" s="335" customFormat="1" ht="11.25">
      <c r="A44" s="333"/>
      <c r="B44" s="334"/>
      <c r="H44" s="319"/>
      <c r="I44" s="319"/>
    </row>
    <row r="45" spans="1:9" s="335" customFormat="1" ht="11.25">
      <c r="A45" s="333"/>
      <c r="B45" s="334"/>
      <c r="H45" s="319"/>
      <c r="I45" s="319"/>
    </row>
    <row r="46" spans="1:9" s="335" customFormat="1" ht="11.25">
      <c r="A46" s="333"/>
      <c r="B46" s="334"/>
      <c r="H46" s="319"/>
      <c r="I46" s="319"/>
    </row>
    <row r="47" spans="1:9" s="335" customFormat="1" ht="11.25">
      <c r="A47" s="333"/>
      <c r="B47" s="334"/>
      <c r="H47" s="319"/>
      <c r="I47" s="319"/>
    </row>
    <row r="48" spans="1:9" s="335" customFormat="1" ht="11.25">
      <c r="A48" s="333"/>
      <c r="B48" s="334"/>
      <c r="H48" s="319"/>
      <c r="I48" s="319"/>
    </row>
    <row r="49" spans="1:9" s="335" customFormat="1" ht="11.25">
      <c r="A49" s="333"/>
      <c r="B49" s="334"/>
      <c r="H49" s="319"/>
      <c r="I49" s="319"/>
    </row>
    <row r="50" spans="1:9" s="335" customFormat="1" ht="11.25">
      <c r="A50" s="333"/>
      <c r="B50" s="334"/>
      <c r="H50" s="319"/>
      <c r="I50" s="319"/>
    </row>
    <row r="51" spans="1:9" s="335" customFormat="1" ht="11.25">
      <c r="A51" s="333"/>
      <c r="B51" s="334"/>
      <c r="H51" s="319"/>
      <c r="I51" s="319"/>
    </row>
  </sheetData>
  <mergeCells count="4">
    <mergeCell ref="C36:F36"/>
    <mergeCell ref="C34:F34"/>
    <mergeCell ref="C32:F32"/>
    <mergeCell ref="C30:F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EAD0-77A6-40E7-9135-D7506891FA41}">
  <sheetPr codeName="List21">
    <tabColor rgb="FF00B0F0"/>
  </sheetPr>
  <dimension ref="A1:I83"/>
  <sheetViews>
    <sheetView view="pageBreakPreview" topLeftCell="A38" zoomScale="98" zoomScaleNormal="100" zoomScaleSheetLayoutView="98" workbookViewId="0">
      <selection activeCell="K18" sqref="K18"/>
    </sheetView>
  </sheetViews>
  <sheetFormatPr defaultRowHeight="12.75"/>
  <cols>
    <col min="1" max="1" width="3.7109375" style="316" customWidth="1"/>
    <col min="2" max="2" width="41.85546875" style="267" customWidth="1"/>
    <col min="3" max="3" width="5.28515625" style="262" customWidth="1"/>
    <col min="4" max="4" width="5.140625" style="262" customWidth="1"/>
    <col min="5" max="5" width="10.7109375" customWidth="1"/>
    <col min="6" max="6" width="11.7109375" customWidth="1"/>
    <col min="8" max="9" width="8.7109375" style="319" customWidth="1"/>
  </cols>
  <sheetData>
    <row r="1" spans="1:6">
      <c r="A1" s="280" t="s">
        <v>685</v>
      </c>
      <c r="B1" s="337" t="s">
        <v>686</v>
      </c>
      <c r="C1" s="252" t="s">
        <v>189</v>
      </c>
      <c r="D1" s="252" t="s">
        <v>687</v>
      </c>
      <c r="E1" s="253" t="s">
        <v>191</v>
      </c>
      <c r="F1" s="254" t="s">
        <v>688</v>
      </c>
    </row>
    <row r="2" spans="1:6">
      <c r="A2" s="282"/>
      <c r="B2" s="338"/>
      <c r="C2" s="256"/>
      <c r="D2" s="256"/>
      <c r="E2" s="257" t="s">
        <v>714</v>
      </c>
      <c r="F2" s="258" t="s">
        <v>714</v>
      </c>
    </row>
    <row r="3" spans="1:6">
      <c r="A3" s="285"/>
      <c r="B3" s="339"/>
      <c r="E3" s="263"/>
      <c r="F3" s="263"/>
    </row>
    <row r="4" spans="1:6">
      <c r="A4" s="285"/>
      <c r="B4" s="340" t="s">
        <v>706</v>
      </c>
      <c r="E4" s="263"/>
      <c r="F4" s="263"/>
    </row>
    <row r="5" spans="1:6">
      <c r="A5" s="285"/>
      <c r="B5" s="340"/>
      <c r="E5" s="263"/>
      <c r="F5" s="263"/>
    </row>
    <row r="6" spans="1:6" ht="12.75" customHeight="1">
      <c r="A6" s="275"/>
      <c r="B6" s="287" t="s">
        <v>707</v>
      </c>
      <c r="C6" s="296"/>
      <c r="D6" s="312"/>
      <c r="E6" s="341"/>
      <c r="F6" s="300"/>
    </row>
    <row r="7" spans="1:6" ht="31.5" customHeight="1">
      <c r="A7" s="288">
        <v>1</v>
      </c>
      <c r="B7" s="292" t="s">
        <v>781</v>
      </c>
      <c r="C7" s="312" t="s">
        <v>718</v>
      </c>
      <c r="D7" s="312">
        <v>1</v>
      </c>
      <c r="E7" s="341"/>
      <c r="F7" s="300">
        <f>D7*E7</f>
        <v>0</v>
      </c>
    </row>
    <row r="8" spans="1:6" ht="12.75" customHeight="1">
      <c r="A8" s="288"/>
      <c r="B8" s="292" t="s">
        <v>782</v>
      </c>
      <c r="C8" s="312"/>
      <c r="D8" s="312"/>
      <c r="E8" s="341"/>
      <c r="F8" s="300"/>
    </row>
    <row r="9" spans="1:6" ht="18" customHeight="1">
      <c r="A9" s="288"/>
      <c r="B9" s="292" t="s">
        <v>783</v>
      </c>
      <c r="C9" s="312"/>
      <c r="D9" s="312"/>
      <c r="E9" s="341"/>
      <c r="F9" s="300"/>
    </row>
    <row r="10" spans="1:6" ht="12.75" customHeight="1">
      <c r="A10" s="288"/>
      <c r="B10" s="292" t="s">
        <v>784</v>
      </c>
      <c r="E10" s="341"/>
      <c r="F10" s="300"/>
    </row>
    <row r="11" spans="1:6" ht="12.75" customHeight="1">
      <c r="A11" s="288"/>
      <c r="B11" s="292" t="s">
        <v>785</v>
      </c>
      <c r="C11" s="312"/>
      <c r="D11" s="312"/>
      <c r="E11" s="341"/>
      <c r="F11" s="300"/>
    </row>
    <row r="12" spans="1:6" ht="12.75" customHeight="1">
      <c r="A12" s="288"/>
      <c r="B12" s="292" t="s">
        <v>786</v>
      </c>
      <c r="C12" s="312"/>
      <c r="D12" s="312"/>
      <c r="E12" s="341"/>
      <c r="F12" s="300"/>
    </row>
    <row r="13" spans="1:6" ht="12.75" customHeight="1">
      <c r="A13" s="288"/>
      <c r="B13" s="292" t="s">
        <v>787</v>
      </c>
      <c r="C13" s="312"/>
      <c r="D13" s="312"/>
      <c r="E13" s="341"/>
      <c r="F13" s="300"/>
    </row>
    <row r="14" spans="1:6" ht="12.75" customHeight="1">
      <c r="A14" s="288"/>
      <c r="B14" s="292" t="s">
        <v>788</v>
      </c>
      <c r="C14" s="312"/>
      <c r="D14" s="312"/>
      <c r="E14" s="341"/>
      <c r="F14" s="300"/>
    </row>
    <row r="15" spans="1:6" ht="12.75" customHeight="1">
      <c r="A15" s="288"/>
      <c r="B15" s="292" t="s">
        <v>789</v>
      </c>
      <c r="C15" s="312"/>
      <c r="D15" s="312"/>
      <c r="E15" s="341"/>
      <c r="F15" s="300"/>
    </row>
    <row r="16" spans="1:6" ht="12.75" customHeight="1">
      <c r="A16" s="288"/>
      <c r="B16" s="292" t="s">
        <v>790</v>
      </c>
      <c r="C16" s="312"/>
      <c r="D16" s="312"/>
      <c r="E16" s="341"/>
      <c r="F16" s="300"/>
    </row>
    <row r="17" spans="1:6" ht="12.75" customHeight="1">
      <c r="A17" s="288"/>
      <c r="B17" s="292"/>
      <c r="C17" s="312"/>
      <c r="D17" s="312"/>
      <c r="E17" s="341"/>
      <c r="F17" s="300"/>
    </row>
    <row r="18" spans="1:6" ht="45.75" customHeight="1">
      <c r="A18" s="288">
        <v>2</v>
      </c>
      <c r="B18" s="292" t="s">
        <v>791</v>
      </c>
      <c r="C18" s="312" t="s">
        <v>741</v>
      </c>
      <c r="D18" s="312">
        <v>2</v>
      </c>
      <c r="E18" s="341"/>
      <c r="F18" s="300">
        <f>D18*E18</f>
        <v>0</v>
      </c>
    </row>
    <row r="19" spans="1:6" ht="12.75" customHeight="1">
      <c r="A19" s="288"/>
      <c r="B19" s="292" t="s">
        <v>784</v>
      </c>
      <c r="E19" s="341"/>
      <c r="F19" s="300"/>
    </row>
    <row r="20" spans="1:6" ht="12.75" customHeight="1">
      <c r="A20" s="288"/>
      <c r="B20" s="292" t="s">
        <v>792</v>
      </c>
      <c r="C20" s="312"/>
      <c r="D20" s="312"/>
      <c r="E20" s="341"/>
      <c r="F20" s="300"/>
    </row>
    <row r="21" spans="1:6" ht="12.75" customHeight="1">
      <c r="A21" s="288"/>
      <c r="B21" s="292" t="s">
        <v>785</v>
      </c>
      <c r="C21" s="312"/>
      <c r="D21" s="312"/>
      <c r="E21" s="341"/>
      <c r="F21" s="300"/>
    </row>
    <row r="22" spans="1:6" ht="12.75" customHeight="1">
      <c r="A22" s="288"/>
      <c r="B22" s="292" t="s">
        <v>793</v>
      </c>
      <c r="C22" s="312"/>
      <c r="D22" s="312"/>
      <c r="E22" s="341"/>
      <c r="F22" s="300"/>
    </row>
    <row r="23" spans="1:6" ht="12.75" customHeight="1">
      <c r="A23" s="288"/>
      <c r="B23" s="292" t="s">
        <v>794</v>
      </c>
      <c r="C23" s="312"/>
      <c r="D23" s="312"/>
      <c r="E23" s="341"/>
      <c r="F23" s="300"/>
    </row>
    <row r="24" spans="1:6" ht="12.75" customHeight="1">
      <c r="A24" s="288"/>
      <c r="B24" s="292" t="s">
        <v>795</v>
      </c>
      <c r="C24" s="312"/>
      <c r="D24" s="312"/>
      <c r="E24" s="341"/>
      <c r="F24" s="300"/>
    </row>
    <row r="25" spans="1:6" ht="12.75" customHeight="1">
      <c r="A25" s="288"/>
      <c r="B25" s="292" t="s">
        <v>796</v>
      </c>
      <c r="C25" s="312"/>
      <c r="D25" s="312"/>
      <c r="E25" s="341"/>
      <c r="F25" s="300"/>
    </row>
    <row r="26" spans="1:6" ht="12.75" customHeight="1">
      <c r="A26" s="288"/>
      <c r="B26" s="292"/>
      <c r="C26" s="312"/>
      <c r="D26" s="312"/>
      <c r="E26" s="341"/>
      <c r="F26" s="300"/>
    </row>
    <row r="27" spans="1:6" ht="48.75" customHeight="1">
      <c r="A27" s="288">
        <v>3</v>
      </c>
      <c r="B27" s="292" t="s">
        <v>797</v>
      </c>
      <c r="C27" s="312" t="s">
        <v>741</v>
      </c>
      <c r="D27" s="312">
        <v>1</v>
      </c>
      <c r="E27" s="341"/>
      <c r="F27" s="300">
        <f>D27*E27</f>
        <v>0</v>
      </c>
    </row>
    <row r="28" spans="1:6" ht="12.75" customHeight="1">
      <c r="A28" s="288"/>
      <c r="B28" s="292" t="s">
        <v>784</v>
      </c>
      <c r="E28" s="341"/>
      <c r="F28" s="300"/>
    </row>
    <row r="29" spans="1:6" ht="12.75" customHeight="1">
      <c r="A29" s="288"/>
      <c r="B29" s="292" t="s">
        <v>798</v>
      </c>
      <c r="C29" s="312"/>
      <c r="D29" s="312"/>
      <c r="E29" s="341"/>
      <c r="F29" s="300"/>
    </row>
    <row r="30" spans="1:6" ht="12.75" customHeight="1">
      <c r="A30" s="288"/>
      <c r="B30" s="292" t="s">
        <v>785</v>
      </c>
      <c r="C30" s="312"/>
      <c r="D30" s="312"/>
      <c r="E30" s="341"/>
      <c r="F30" s="300"/>
    </row>
    <row r="31" spans="1:6" ht="12.75" customHeight="1">
      <c r="A31" s="288"/>
      <c r="B31" s="292" t="s">
        <v>793</v>
      </c>
      <c r="C31" s="312"/>
      <c r="D31" s="312"/>
      <c r="E31" s="341"/>
      <c r="F31" s="300"/>
    </row>
    <row r="32" spans="1:6" ht="12.75" customHeight="1">
      <c r="A32" s="288"/>
      <c r="B32" s="292" t="s">
        <v>799</v>
      </c>
      <c r="C32" s="312"/>
      <c r="D32" s="312"/>
      <c r="E32" s="341"/>
      <c r="F32" s="300"/>
    </row>
    <row r="33" spans="1:6" ht="12.75" customHeight="1">
      <c r="A33" s="288"/>
      <c r="B33" s="292" t="s">
        <v>800</v>
      </c>
      <c r="C33" s="312"/>
      <c r="D33" s="312"/>
      <c r="E33" s="341"/>
      <c r="F33" s="300"/>
    </row>
    <row r="34" spans="1:6" ht="12.75" customHeight="1">
      <c r="A34" s="288"/>
      <c r="B34" s="292" t="s">
        <v>796</v>
      </c>
      <c r="C34" s="312"/>
      <c r="D34" s="312"/>
      <c r="E34" s="341"/>
      <c r="F34" s="300"/>
    </row>
    <row r="35" spans="1:6" ht="12.75" customHeight="1">
      <c r="A35" s="288"/>
      <c r="B35" s="292"/>
      <c r="C35" s="312"/>
      <c r="D35" s="312"/>
      <c r="E35" s="341"/>
      <c r="F35" s="300"/>
    </row>
    <row r="36" spans="1:6" ht="53.25" customHeight="1">
      <c r="A36" s="288">
        <v>4</v>
      </c>
      <c r="B36" s="292" t="s">
        <v>801</v>
      </c>
      <c r="C36" s="312"/>
      <c r="D36" s="312"/>
      <c r="E36" s="341"/>
      <c r="F36" s="300"/>
    </row>
    <row r="37" spans="1:6" ht="12.75" customHeight="1">
      <c r="A37" s="288"/>
      <c r="B37" s="292" t="s">
        <v>802</v>
      </c>
      <c r="C37" s="312"/>
      <c r="D37" s="312"/>
      <c r="E37" s="341"/>
      <c r="F37" s="300"/>
    </row>
    <row r="38" spans="1:6" ht="12.75" customHeight="1">
      <c r="A38" s="288"/>
      <c r="B38" s="342" t="s">
        <v>803</v>
      </c>
      <c r="C38" s="296" t="s">
        <v>45</v>
      </c>
      <c r="D38" s="312">
        <v>36</v>
      </c>
      <c r="E38" s="341"/>
      <c r="F38" s="300">
        <f>D38*E38</f>
        <v>0</v>
      </c>
    </row>
    <row r="39" spans="1:6" ht="12.75" customHeight="1">
      <c r="A39" s="288"/>
      <c r="B39" s="342" t="s">
        <v>804</v>
      </c>
      <c r="C39" s="296" t="s">
        <v>45</v>
      </c>
      <c r="D39" s="312">
        <v>26</v>
      </c>
      <c r="E39" s="341"/>
      <c r="F39" s="300">
        <f>D39*E39</f>
        <v>0</v>
      </c>
    </row>
    <row r="40" spans="1:6" ht="12.75" customHeight="1">
      <c r="A40" s="288"/>
      <c r="B40" s="343" t="s">
        <v>805</v>
      </c>
      <c r="C40" s="296"/>
      <c r="D40" s="312"/>
      <c r="E40" s="341"/>
      <c r="F40" s="300"/>
    </row>
    <row r="41" spans="1:6" ht="12.75" customHeight="1">
      <c r="A41" s="288"/>
      <c r="B41" s="342"/>
      <c r="C41" s="296"/>
      <c r="D41" s="312"/>
      <c r="E41" s="341"/>
      <c r="F41" s="300"/>
    </row>
    <row r="42" spans="1:6" ht="19.5" customHeight="1">
      <c r="A42" s="275">
        <v>5</v>
      </c>
      <c r="B42" s="311" t="s">
        <v>806</v>
      </c>
      <c r="C42" s="295" t="s">
        <v>741</v>
      </c>
      <c r="D42" s="312">
        <v>8</v>
      </c>
      <c r="E42" s="341"/>
      <c r="F42" s="300">
        <f>D42*E42</f>
        <v>0</v>
      </c>
    </row>
    <row r="43" spans="1:6" ht="12.75" customHeight="1">
      <c r="A43" s="275"/>
      <c r="B43" s="311"/>
      <c r="C43" s="295"/>
      <c r="D43" s="312"/>
      <c r="E43" s="341"/>
      <c r="F43" s="300"/>
    </row>
    <row r="44" spans="1:6" ht="21" customHeight="1">
      <c r="A44" s="288">
        <v>6</v>
      </c>
      <c r="B44" s="289" t="s">
        <v>807</v>
      </c>
      <c r="C44" s="312" t="s">
        <v>6</v>
      </c>
      <c r="D44" s="312">
        <v>1</v>
      </c>
      <c r="E44" s="341"/>
      <c r="F44" s="300">
        <f>D44*E44</f>
        <v>0</v>
      </c>
    </row>
    <row r="45" spans="1:6" ht="12.75" customHeight="1">
      <c r="A45" s="288"/>
      <c r="B45" s="294"/>
      <c r="C45" s="291"/>
      <c r="D45" s="312"/>
      <c r="E45" s="341"/>
      <c r="F45" s="300"/>
    </row>
    <row r="46" spans="1:6" ht="12.75" customHeight="1">
      <c r="A46" s="288"/>
      <c r="B46" s="287" t="s">
        <v>708</v>
      </c>
      <c r="C46" s="291"/>
      <c r="D46" s="312"/>
      <c r="E46" s="341"/>
      <c r="F46" s="300"/>
    </row>
    <row r="47" spans="1:6" ht="41.25" customHeight="1">
      <c r="A47" s="288">
        <v>7</v>
      </c>
      <c r="B47" s="292" t="s">
        <v>808</v>
      </c>
      <c r="C47" s="312" t="s">
        <v>741</v>
      </c>
      <c r="D47" s="312">
        <v>1</v>
      </c>
      <c r="E47" s="341"/>
      <c r="F47" s="300">
        <f>D47*E47</f>
        <v>0</v>
      </c>
    </row>
    <row r="48" spans="1:6" ht="20.25" customHeight="1">
      <c r="A48" s="288"/>
      <c r="B48" s="292" t="s">
        <v>809</v>
      </c>
      <c r="C48" s="312"/>
      <c r="D48" s="312"/>
      <c r="E48" s="341"/>
      <c r="F48" s="300"/>
    </row>
    <row r="49" spans="1:6" ht="12.75" customHeight="1">
      <c r="A49" s="280" t="s">
        <v>685</v>
      </c>
      <c r="B49" s="337" t="s">
        <v>686</v>
      </c>
      <c r="C49" s="252" t="s">
        <v>189</v>
      </c>
      <c r="D49" s="252" t="s">
        <v>687</v>
      </c>
      <c r="E49" s="253" t="s">
        <v>191</v>
      </c>
      <c r="F49" s="254" t="s">
        <v>688</v>
      </c>
    </row>
    <row r="50" spans="1:6" ht="12.75" customHeight="1">
      <c r="A50" s="282"/>
      <c r="B50" s="338"/>
      <c r="C50" s="256"/>
      <c r="D50" s="256"/>
      <c r="E50" s="257" t="s">
        <v>714</v>
      </c>
      <c r="F50" s="258" t="s">
        <v>714</v>
      </c>
    </row>
    <row r="51" spans="1:6" ht="12.75" customHeight="1">
      <c r="A51" s="285"/>
      <c r="B51" s="339"/>
      <c r="E51" s="263"/>
      <c r="F51" s="263"/>
    </row>
    <row r="52" spans="1:6" ht="54" customHeight="1">
      <c r="A52" s="288">
        <v>8</v>
      </c>
      <c r="B52" s="292" t="s">
        <v>801</v>
      </c>
      <c r="C52" s="312"/>
      <c r="D52" s="312"/>
      <c r="E52" s="341"/>
      <c r="F52" s="300"/>
    </row>
    <row r="53" spans="1:6" ht="12.75" customHeight="1">
      <c r="A53" s="288"/>
      <c r="B53" s="292" t="s">
        <v>802</v>
      </c>
      <c r="C53" s="312"/>
      <c r="D53" s="312"/>
      <c r="E53" s="341"/>
      <c r="F53" s="300"/>
    </row>
    <row r="54" spans="1:6" ht="12.75" customHeight="1">
      <c r="A54" s="288"/>
      <c r="B54" s="342" t="s">
        <v>810</v>
      </c>
      <c r="C54" s="296" t="s">
        <v>45</v>
      </c>
      <c r="D54" s="312">
        <v>25</v>
      </c>
      <c r="E54" s="341"/>
      <c r="F54" s="300">
        <f>D54*E54</f>
        <v>0</v>
      </c>
    </row>
    <row r="55" spans="1:6" ht="12.75" customHeight="1">
      <c r="A55" s="288"/>
      <c r="B55" s="344" t="s">
        <v>805</v>
      </c>
      <c r="C55" s="296"/>
      <c r="D55" s="312"/>
      <c r="E55" s="341"/>
      <c r="F55" s="300"/>
    </row>
    <row r="56" spans="1:6" ht="12.75" customHeight="1">
      <c r="A56" s="288"/>
      <c r="B56" s="342"/>
      <c r="C56" s="296"/>
      <c r="D56" s="312"/>
      <c r="E56" s="341"/>
      <c r="F56" s="300"/>
    </row>
    <row r="57" spans="1:6" ht="19.5" customHeight="1">
      <c r="A57" s="288">
        <v>9</v>
      </c>
      <c r="B57" s="289" t="s">
        <v>811</v>
      </c>
      <c r="C57" s="312" t="s">
        <v>6</v>
      </c>
      <c r="D57" s="312">
        <v>1</v>
      </c>
      <c r="E57" s="341"/>
      <c r="F57" s="300">
        <f>D57*E57</f>
        <v>0</v>
      </c>
    </row>
    <row r="58" spans="1:6" ht="12.75" customHeight="1">
      <c r="A58" s="288"/>
      <c r="B58" s="289"/>
      <c r="C58" s="312"/>
      <c r="D58" s="312"/>
      <c r="E58" s="341"/>
      <c r="F58" s="300"/>
    </row>
    <row r="59" spans="1:6" ht="12.75" customHeight="1">
      <c r="A59" s="288"/>
      <c r="B59" s="287" t="s">
        <v>709</v>
      </c>
      <c r="C59" s="312"/>
      <c r="D59" s="312"/>
      <c r="E59" s="341"/>
      <c r="F59" s="300"/>
    </row>
    <row r="60" spans="1:6" ht="20.25" customHeight="1">
      <c r="A60" s="288">
        <v>10</v>
      </c>
      <c r="B60" s="292" t="s">
        <v>812</v>
      </c>
      <c r="C60" s="290"/>
      <c r="D60" s="296"/>
      <c r="E60" s="341"/>
      <c r="F60" s="300"/>
    </row>
    <row r="61" spans="1:6" ht="12.75" customHeight="1">
      <c r="A61" s="288"/>
      <c r="B61" s="325" t="s">
        <v>813</v>
      </c>
      <c r="C61" s="290"/>
      <c r="D61" s="296"/>
      <c r="E61" s="341"/>
      <c r="F61" s="300"/>
    </row>
    <row r="62" spans="1:6" ht="12.75" customHeight="1">
      <c r="A62" s="288"/>
      <c r="B62" s="325" t="s">
        <v>814</v>
      </c>
      <c r="C62" s="290"/>
      <c r="D62" s="296"/>
      <c r="E62" s="341"/>
      <c r="F62" s="300"/>
    </row>
    <row r="63" spans="1:6" ht="12.75" customHeight="1">
      <c r="A63" s="288"/>
      <c r="B63" s="325" t="s">
        <v>815</v>
      </c>
      <c r="C63" s="290"/>
      <c r="D63" s="296"/>
      <c r="E63" s="341"/>
      <c r="F63" s="300"/>
    </row>
    <row r="64" spans="1:6" ht="12.75" customHeight="1">
      <c r="A64" s="288"/>
      <c r="B64" s="325" t="s">
        <v>816</v>
      </c>
      <c r="C64" s="290"/>
      <c r="D64" s="296"/>
      <c r="E64" s="341"/>
      <c r="F64" s="300"/>
    </row>
    <row r="65" spans="1:6" ht="12.75" customHeight="1">
      <c r="A65" s="288"/>
      <c r="B65" s="325" t="s">
        <v>817</v>
      </c>
      <c r="C65" s="290" t="s">
        <v>741</v>
      </c>
      <c r="D65" s="296">
        <v>4</v>
      </c>
      <c r="E65" s="341"/>
      <c r="F65" s="300">
        <f>D65*E65</f>
        <v>0</v>
      </c>
    </row>
    <row r="66" spans="1:6" ht="12.75" customHeight="1">
      <c r="A66" s="288"/>
      <c r="B66" s="325" t="s">
        <v>818</v>
      </c>
      <c r="C66" s="290"/>
      <c r="D66" s="296"/>
      <c r="E66" s="341"/>
      <c r="F66" s="300"/>
    </row>
    <row r="67" spans="1:6" ht="12.75" customHeight="1">
      <c r="A67" s="288"/>
      <c r="B67" s="289"/>
      <c r="C67" s="312"/>
      <c r="D67" s="312"/>
      <c r="E67" s="341"/>
      <c r="F67" s="300"/>
    </row>
    <row r="68" spans="1:6" ht="12.75" customHeight="1">
      <c r="A68" s="288"/>
      <c r="B68" s="287" t="s">
        <v>710</v>
      </c>
      <c r="C68" s="312"/>
      <c r="D68" s="312"/>
      <c r="E68" s="341"/>
      <c r="F68" s="300"/>
    </row>
    <row r="69" spans="1:6" ht="66" customHeight="1">
      <c r="A69" s="275">
        <v>11</v>
      </c>
      <c r="B69" s="313" t="s">
        <v>819</v>
      </c>
      <c r="C69"/>
      <c r="D69"/>
      <c r="E69" s="341"/>
      <c r="F69" s="300"/>
    </row>
    <row r="70" spans="1:6" ht="21" customHeight="1">
      <c r="A70" s="275"/>
      <c r="B70" s="313" t="s">
        <v>820</v>
      </c>
      <c r="C70"/>
      <c r="D70"/>
      <c r="E70" s="341"/>
      <c r="F70" s="300"/>
    </row>
    <row r="71" spans="1:6" ht="12.75" customHeight="1">
      <c r="A71" s="285"/>
      <c r="B71" s="313" t="s">
        <v>821</v>
      </c>
      <c r="C71" s="295" t="s">
        <v>741</v>
      </c>
      <c r="D71" s="296">
        <v>1</v>
      </c>
      <c r="E71" s="341"/>
      <c r="F71" s="300">
        <f>D71*E71</f>
        <v>0</v>
      </c>
    </row>
    <row r="72" spans="1:6" ht="12.75" customHeight="1">
      <c r="A72" s="288"/>
      <c r="B72" s="313" t="s">
        <v>822</v>
      </c>
      <c r="C72" s="295" t="s">
        <v>741</v>
      </c>
      <c r="D72" s="296">
        <v>1</v>
      </c>
      <c r="E72" s="341"/>
      <c r="F72" s="300">
        <f>D72*E72</f>
        <v>0</v>
      </c>
    </row>
    <row r="73" spans="1:6" ht="20.25" customHeight="1">
      <c r="A73" s="288"/>
      <c r="B73" s="289" t="s">
        <v>823</v>
      </c>
      <c r="C73" s="312"/>
      <c r="D73" s="312"/>
      <c r="E73" s="341"/>
      <c r="F73" s="300"/>
    </row>
    <row r="74" spans="1:6" ht="12.75" customHeight="1">
      <c r="A74" s="288"/>
      <c r="B74" s="342"/>
      <c r="C74" s="296"/>
      <c r="D74" s="312"/>
      <c r="E74" s="341"/>
      <c r="F74" s="300"/>
    </row>
    <row r="75" spans="1:6">
      <c r="A75" s="288"/>
      <c r="B75" s="287" t="s">
        <v>703</v>
      </c>
      <c r="C75" s="291"/>
      <c r="D75" s="312"/>
      <c r="E75" s="341"/>
      <c r="F75" s="300"/>
    </row>
    <row r="76" spans="1:6" ht="21.75" customHeight="1">
      <c r="A76" s="288">
        <v>12</v>
      </c>
      <c r="B76" s="292" t="s">
        <v>780</v>
      </c>
      <c r="C76" s="671" t="s">
        <v>1132</v>
      </c>
      <c r="D76" s="671"/>
      <c r="E76" s="671"/>
      <c r="F76" s="671"/>
    </row>
    <row r="77" spans="1:6" ht="12.75" customHeight="1">
      <c r="A77" s="288"/>
      <c r="B77" s="292"/>
      <c r="C77" s="312"/>
      <c r="D77" s="312"/>
      <c r="E77" s="341"/>
      <c r="F77" s="300"/>
    </row>
    <row r="78" spans="1:6" ht="20.25" customHeight="1">
      <c r="A78" s="288">
        <v>13</v>
      </c>
      <c r="B78" s="289" t="s">
        <v>763</v>
      </c>
      <c r="C78" s="671" t="s">
        <v>1132</v>
      </c>
      <c r="D78" s="671"/>
      <c r="E78" s="671"/>
      <c r="F78" s="671"/>
    </row>
    <row r="79" spans="1:6" ht="12.75" customHeight="1">
      <c r="A79" s="345"/>
      <c r="B79" s="346"/>
      <c r="C79" s="312"/>
      <c r="D79" s="312"/>
      <c r="E79" s="341"/>
      <c r="F79" s="300"/>
    </row>
    <row r="80" spans="1:6" ht="20.25" customHeight="1">
      <c r="A80" s="288">
        <v>14</v>
      </c>
      <c r="B80" s="315" t="s">
        <v>765</v>
      </c>
      <c r="C80" s="671" t="s">
        <v>1132</v>
      </c>
      <c r="D80" s="671"/>
      <c r="E80" s="671"/>
      <c r="F80" s="671"/>
    </row>
    <row r="81" spans="1:9" ht="12.75" customHeight="1">
      <c r="A81" s="288"/>
      <c r="B81" s="315"/>
      <c r="C81" s="312"/>
      <c r="D81" s="312"/>
      <c r="E81" s="341"/>
      <c r="F81" s="300"/>
    </row>
    <row r="82" spans="1:9" ht="12.75" customHeight="1">
      <c r="A82" s="288"/>
      <c r="B82" s="315"/>
      <c r="C82" s="312"/>
      <c r="D82" s="312"/>
      <c r="E82" s="341"/>
      <c r="F82" s="300"/>
    </row>
    <row r="83" spans="1:9">
      <c r="A83" s="402"/>
      <c r="B83" s="414" t="s">
        <v>706</v>
      </c>
      <c r="C83" s="405"/>
      <c r="D83" s="405"/>
      <c r="E83" s="406" t="s">
        <v>192</v>
      </c>
      <c r="F83" s="415">
        <f>SUM(F7:F82)</f>
        <v>0</v>
      </c>
      <c r="H83" s="416"/>
      <c r="I83" s="274"/>
    </row>
  </sheetData>
  <mergeCells count="3">
    <mergeCell ref="C80:F80"/>
    <mergeCell ref="C78:F78"/>
    <mergeCell ref="C76:F7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F80B-E90C-4F02-993F-1A001F250255}">
  <sheetPr codeName="List22">
    <tabColor rgb="FF00B0F0"/>
  </sheetPr>
  <dimension ref="A1:IV290"/>
  <sheetViews>
    <sheetView view="pageBreakPreview" zoomScaleNormal="100" zoomScaleSheetLayoutView="100" workbookViewId="0">
      <selection activeCell="AA31" sqref="AA31"/>
    </sheetView>
  </sheetViews>
  <sheetFormatPr defaultColWidth="8.7109375" defaultRowHeight="12.75"/>
  <cols>
    <col min="1" max="1" width="3.7109375" style="362" customWidth="1"/>
    <col min="2" max="2" width="46.7109375" style="387" customWidth="1"/>
    <col min="3" max="3" width="5.140625" style="387" customWidth="1"/>
    <col min="4" max="4" width="4.85546875" style="365" customWidth="1"/>
    <col min="5" max="5" width="10.7109375" style="355" customWidth="1"/>
    <col min="6" max="6" width="11.85546875" style="355" customWidth="1"/>
    <col min="7" max="8" width="10" style="353" bestFit="1" customWidth="1"/>
    <col min="9" max="16384" width="8.7109375" style="355"/>
  </cols>
  <sheetData>
    <row r="1" spans="1:256">
      <c r="A1" s="347" t="s">
        <v>685</v>
      </c>
      <c r="B1" s="348" t="s">
        <v>686</v>
      </c>
      <c r="C1" s="349" t="s">
        <v>189</v>
      </c>
      <c r="D1" s="350" t="s">
        <v>687</v>
      </c>
      <c r="E1" s="351" t="s">
        <v>191</v>
      </c>
      <c r="F1" s="352" t="s">
        <v>688</v>
      </c>
      <c r="I1" s="354"/>
    </row>
    <row r="2" spans="1:256">
      <c r="A2" s="356"/>
      <c r="B2" s="357"/>
      <c r="C2" s="358"/>
      <c r="D2" s="359"/>
      <c r="E2" s="360" t="s">
        <v>689</v>
      </c>
      <c r="F2" s="361" t="s">
        <v>689</v>
      </c>
      <c r="I2" s="354"/>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row>
    <row r="3" spans="1:256">
      <c r="B3" s="363"/>
      <c r="C3" s="364"/>
      <c r="E3" s="366"/>
      <c r="F3" s="366"/>
      <c r="I3" s="354"/>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D3" s="277"/>
      <c r="FE3" s="277"/>
      <c r="FF3" s="277"/>
      <c r="FG3" s="277"/>
      <c r="FH3" s="277"/>
      <c r="FI3" s="277"/>
      <c r="FJ3" s="277"/>
      <c r="FK3" s="277"/>
      <c r="FL3" s="277"/>
      <c r="FM3" s="277"/>
      <c r="FN3" s="277"/>
      <c r="FO3" s="277"/>
      <c r="FP3" s="277"/>
      <c r="FQ3" s="277"/>
      <c r="FR3" s="277"/>
      <c r="FS3" s="277"/>
      <c r="FT3" s="277"/>
      <c r="FU3" s="277"/>
      <c r="FV3" s="277"/>
      <c r="FW3" s="277"/>
      <c r="FX3" s="277"/>
      <c r="FY3" s="277"/>
      <c r="FZ3" s="277"/>
      <c r="GA3" s="277"/>
      <c r="GB3" s="277"/>
      <c r="GC3" s="277"/>
      <c r="GD3" s="277"/>
      <c r="GE3" s="277"/>
      <c r="GF3" s="277"/>
      <c r="GG3" s="277"/>
      <c r="GH3" s="277"/>
      <c r="GI3" s="277"/>
      <c r="GJ3" s="277"/>
      <c r="GK3" s="277"/>
      <c r="GL3" s="277"/>
      <c r="GM3" s="277"/>
      <c r="GN3" s="277"/>
      <c r="GO3" s="277"/>
      <c r="GP3" s="277"/>
      <c r="GQ3" s="277"/>
      <c r="GR3" s="277"/>
      <c r="GS3" s="277"/>
      <c r="GT3" s="277"/>
      <c r="GU3" s="277"/>
      <c r="GV3" s="277"/>
      <c r="GW3" s="277"/>
      <c r="GX3" s="277"/>
      <c r="GY3" s="277"/>
      <c r="GZ3" s="277"/>
      <c r="HA3" s="277"/>
      <c r="HB3" s="277"/>
      <c r="HC3" s="277"/>
      <c r="HD3" s="277"/>
      <c r="HE3" s="277"/>
      <c r="HF3" s="277"/>
      <c r="HG3" s="277"/>
      <c r="HH3" s="277"/>
      <c r="HI3" s="277"/>
      <c r="HJ3" s="277"/>
      <c r="HK3" s="277"/>
      <c r="HL3" s="277"/>
      <c r="HM3" s="277"/>
      <c r="HN3" s="277"/>
      <c r="HO3" s="277"/>
      <c r="HP3" s="277"/>
      <c r="HQ3" s="277"/>
      <c r="HR3" s="277"/>
      <c r="HS3" s="277"/>
      <c r="HT3" s="277"/>
      <c r="HU3" s="277"/>
      <c r="HV3" s="277"/>
      <c r="HW3" s="277"/>
      <c r="HX3" s="277"/>
      <c r="HY3" s="277"/>
      <c r="HZ3" s="277"/>
      <c r="IA3" s="277"/>
      <c r="IB3" s="277"/>
      <c r="IC3" s="277"/>
      <c r="ID3" s="277"/>
      <c r="IE3" s="277"/>
      <c r="IF3" s="277"/>
      <c r="IG3" s="277"/>
      <c r="IH3" s="277"/>
      <c r="II3" s="277"/>
      <c r="IJ3" s="277"/>
      <c r="IK3" s="277"/>
      <c r="IL3" s="277"/>
      <c r="IM3" s="277"/>
      <c r="IN3" s="277"/>
      <c r="IO3" s="277"/>
      <c r="IP3" s="277"/>
      <c r="IQ3" s="277"/>
      <c r="IR3" s="277"/>
      <c r="IS3" s="277"/>
      <c r="IT3" s="277"/>
      <c r="IU3" s="277"/>
      <c r="IV3" s="277"/>
    </row>
    <row r="4" spans="1:256">
      <c r="B4" s="367" t="s">
        <v>711</v>
      </c>
      <c r="C4" s="364"/>
      <c r="D4" s="364"/>
      <c r="E4" s="366"/>
      <c r="F4" s="366"/>
      <c r="I4" s="354"/>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row>
    <row r="5" spans="1:256">
      <c r="B5" s="367"/>
      <c r="C5" s="364"/>
      <c r="D5" s="364"/>
      <c r="E5" s="366"/>
      <c r="F5" s="366"/>
      <c r="I5" s="354"/>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row>
    <row r="6" spans="1:256">
      <c r="A6" s="368"/>
      <c r="B6" s="369" t="s">
        <v>712</v>
      </c>
      <c r="C6" s="370"/>
      <c r="D6" s="370"/>
      <c r="E6" s="371"/>
      <c r="F6" s="371"/>
      <c r="I6" s="354"/>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row>
    <row r="7" spans="1:256" ht="22.5">
      <c r="A7" s="275">
        <v>1</v>
      </c>
      <c r="B7" s="292" t="s">
        <v>824</v>
      </c>
      <c r="C7" s="295" t="s">
        <v>741</v>
      </c>
      <c r="D7" s="296">
        <v>1</v>
      </c>
      <c r="E7" s="371"/>
      <c r="F7" s="371">
        <f>D7*E7</f>
        <v>0</v>
      </c>
      <c r="I7" s="372"/>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row>
    <row r="8" spans="1:256">
      <c r="A8" s="275"/>
      <c r="B8" s="292" t="s">
        <v>825</v>
      </c>
      <c r="C8" s="295"/>
      <c r="D8" s="370"/>
      <c r="E8" s="371"/>
      <c r="F8" s="371"/>
      <c r="I8" s="372"/>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row>
    <row r="9" spans="1:256">
      <c r="A9" s="275"/>
      <c r="B9" s="373" t="s">
        <v>826</v>
      </c>
      <c r="C9" s="295"/>
      <c r="D9" s="370"/>
      <c r="E9" s="371"/>
      <c r="F9" s="371"/>
      <c r="I9" s="372"/>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row>
    <row r="10" spans="1:256">
      <c r="A10" s="275"/>
      <c r="B10" s="325" t="s">
        <v>827</v>
      </c>
      <c r="C10" s="295"/>
      <c r="D10" s="370"/>
      <c r="E10" s="371"/>
      <c r="F10" s="371"/>
      <c r="I10" s="372"/>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row>
    <row r="11" spans="1:256">
      <c r="A11" s="275"/>
      <c r="B11" s="276" t="s">
        <v>828</v>
      </c>
      <c r="C11" s="259"/>
      <c r="D11" s="370"/>
      <c r="E11" s="371"/>
      <c r="F11" s="371"/>
      <c r="I11" s="372"/>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row>
    <row r="12" spans="1:256">
      <c r="A12" s="275"/>
      <c r="B12" s="373" t="s">
        <v>829</v>
      </c>
      <c r="C12" s="259"/>
      <c r="D12" s="370"/>
      <c r="E12" s="371"/>
      <c r="F12" s="371"/>
      <c r="I12" s="372"/>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row>
    <row r="13" spans="1:256">
      <c r="A13" s="275"/>
      <c r="B13" s="373" t="s">
        <v>782</v>
      </c>
      <c r="C13" s="259"/>
      <c r="D13" s="370"/>
      <c r="E13" s="371"/>
      <c r="F13" s="371"/>
      <c r="I13" s="372"/>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row>
    <row r="14" spans="1:256" ht="33.75">
      <c r="A14" s="275"/>
      <c r="B14" s="374" t="s">
        <v>830</v>
      </c>
      <c r="C14" s="259"/>
      <c r="D14" s="370"/>
      <c r="E14" s="371"/>
      <c r="F14" s="371"/>
      <c r="I14" s="372"/>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row>
    <row r="15" spans="1:256">
      <c r="A15" s="275"/>
      <c r="B15" s="373"/>
      <c r="C15" s="259"/>
      <c r="D15" s="370"/>
      <c r="E15" s="371"/>
      <c r="F15" s="371"/>
      <c r="I15" s="372"/>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row>
    <row r="16" spans="1:256" ht="33.75">
      <c r="A16" s="288">
        <v>2</v>
      </c>
      <c r="B16" s="309" t="s">
        <v>831</v>
      </c>
      <c r="C16" s="291" t="s">
        <v>6</v>
      </c>
      <c r="D16" s="296">
        <v>1</v>
      </c>
      <c r="E16" s="371"/>
      <c r="F16" s="371">
        <f>D16*E16</f>
        <v>0</v>
      </c>
      <c r="I16" s="372"/>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row>
    <row r="17" spans="1:256">
      <c r="A17" s="288"/>
      <c r="B17" s="375" t="s">
        <v>832</v>
      </c>
      <c r="C17" s="290"/>
      <c r="D17" s="370"/>
      <c r="E17" s="371"/>
      <c r="F17" s="371"/>
      <c r="I17" s="372"/>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row>
    <row r="18" spans="1:256">
      <c r="A18" s="285"/>
      <c r="B18" s="309" t="s">
        <v>833</v>
      </c>
      <c r="C18" s="376"/>
      <c r="D18" s="370"/>
      <c r="E18" s="371"/>
      <c r="F18" s="371"/>
      <c r="I18" s="372"/>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row>
    <row r="19" spans="1:256">
      <c r="A19" s="285"/>
      <c r="B19" s="309"/>
      <c r="C19" s="376"/>
      <c r="D19" s="370"/>
      <c r="E19" s="371"/>
      <c r="F19" s="371"/>
      <c r="I19" s="372"/>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row>
    <row r="20" spans="1:256">
      <c r="A20" s="275"/>
      <c r="B20" s="369" t="s">
        <v>713</v>
      </c>
      <c r="C20" s="259"/>
      <c r="D20" s="370"/>
      <c r="E20" s="371"/>
      <c r="F20" s="371"/>
      <c r="I20" s="372"/>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row>
    <row r="21" spans="1:256" ht="22.5">
      <c r="A21" s="275">
        <v>3</v>
      </c>
      <c r="B21" s="292" t="s">
        <v>834</v>
      </c>
      <c r="C21" s="291" t="s">
        <v>6</v>
      </c>
      <c r="D21" s="296">
        <v>2</v>
      </c>
      <c r="E21" s="371"/>
      <c r="F21" s="371">
        <f>D21*E21</f>
        <v>0</v>
      </c>
      <c r="I21" s="372"/>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row>
    <row r="22" spans="1:256">
      <c r="A22" s="275"/>
      <c r="B22" s="325" t="s">
        <v>835</v>
      </c>
      <c r="C22" s="295"/>
      <c r="D22" s="372"/>
      <c r="E22" s="371"/>
      <c r="F22" s="371"/>
      <c r="I22" s="3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row>
    <row r="23" spans="1:256">
      <c r="A23" s="275"/>
      <c r="B23" s="373" t="s">
        <v>836</v>
      </c>
      <c r="C23" s="295"/>
      <c r="D23" s="372"/>
      <c r="E23" s="371"/>
      <c r="F23" s="371"/>
      <c r="I23" s="3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row>
    <row r="24" spans="1:256">
      <c r="A24" s="275"/>
      <c r="B24" s="325" t="s">
        <v>837</v>
      </c>
      <c r="C24" s="295"/>
      <c r="D24" s="372"/>
      <c r="E24" s="371"/>
      <c r="F24" s="371"/>
      <c r="I24" s="3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row>
    <row r="25" spans="1:256">
      <c r="A25" s="275"/>
      <c r="B25" s="325" t="s">
        <v>838</v>
      </c>
      <c r="C25" s="259"/>
      <c r="D25" s="372"/>
      <c r="E25" s="371"/>
      <c r="F25" s="371"/>
      <c r="I25" s="3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row>
    <row r="26" spans="1:256">
      <c r="A26" s="275"/>
      <c r="B26" s="325" t="s">
        <v>839</v>
      </c>
      <c r="C26" s="259"/>
      <c r="D26" s="372"/>
      <c r="E26" s="371"/>
      <c r="F26" s="371"/>
      <c r="I26" s="3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row>
    <row r="27" spans="1:256">
      <c r="A27" s="275"/>
      <c r="B27" s="292" t="s">
        <v>825</v>
      </c>
      <c r="C27" s="259"/>
      <c r="D27" s="372"/>
      <c r="E27" s="371"/>
      <c r="F27" s="371"/>
      <c r="I27" s="3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row>
    <row r="28" spans="1:256">
      <c r="A28" s="275"/>
      <c r="B28" s="373" t="s">
        <v>840</v>
      </c>
      <c r="C28" s="295"/>
      <c r="D28" s="372"/>
      <c r="E28" s="371"/>
      <c r="F28" s="371"/>
      <c r="I28" s="3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row>
    <row r="29" spans="1:256">
      <c r="A29" s="275"/>
      <c r="B29" s="373"/>
      <c r="C29" s="295"/>
      <c r="D29" s="372"/>
      <c r="E29" s="371"/>
      <c r="F29" s="371"/>
      <c r="I29" s="3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row>
    <row r="30" spans="1:256" ht="56.25">
      <c r="A30" s="288">
        <v>4</v>
      </c>
      <c r="B30" s="311" t="s">
        <v>841</v>
      </c>
      <c r="C30" s="370"/>
      <c r="D30" s="372"/>
      <c r="E30" s="371"/>
      <c r="F30" s="371"/>
      <c r="I30" s="3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row>
    <row r="31" spans="1:256">
      <c r="A31" s="288"/>
      <c r="B31" s="311" t="s">
        <v>842</v>
      </c>
      <c r="C31" s="370"/>
      <c r="D31" s="372"/>
      <c r="E31" s="371"/>
      <c r="F31" s="371"/>
      <c r="I31" s="3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row>
    <row r="32" spans="1:256">
      <c r="A32" s="288"/>
      <c r="B32" s="378" t="s">
        <v>843</v>
      </c>
      <c r="C32" s="370" t="s">
        <v>45</v>
      </c>
      <c r="D32" s="372">
        <v>10</v>
      </c>
      <c r="E32" s="371"/>
      <c r="F32" s="371">
        <f>D32*E32</f>
        <v>0</v>
      </c>
      <c r="I32" s="372"/>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row>
    <row r="33" spans="1:256">
      <c r="A33" s="288"/>
      <c r="B33" s="378"/>
      <c r="C33" s="370"/>
      <c r="D33" s="372"/>
      <c r="E33" s="371"/>
      <c r="F33" s="371"/>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row>
    <row r="34" spans="1:256" ht="56.25">
      <c r="A34" s="379">
        <v>5</v>
      </c>
      <c r="B34" s="380" t="s">
        <v>844</v>
      </c>
      <c r="C34" s="381" t="s">
        <v>2</v>
      </c>
      <c r="D34" s="382">
        <v>1</v>
      </c>
      <c r="E34" s="371"/>
      <c r="F34" s="371">
        <f>D34*E34</f>
        <v>0</v>
      </c>
      <c r="I34" s="372"/>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row>
    <row r="35" spans="1:256">
      <c r="A35" s="379"/>
      <c r="B35" s="380" t="s">
        <v>845</v>
      </c>
      <c r="C35" s="381"/>
      <c r="D35" s="382"/>
      <c r="E35" s="371"/>
      <c r="F35" s="371"/>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row>
    <row r="36" spans="1:256">
      <c r="A36" s="275"/>
      <c r="B36" s="276"/>
      <c r="C36" s="295"/>
      <c r="D36" s="296"/>
      <c r="E36" s="371"/>
      <c r="F36" s="37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row>
    <row r="37" spans="1:256" ht="33.75">
      <c r="A37" s="379">
        <v>6</v>
      </c>
      <c r="B37" s="346" t="s">
        <v>846</v>
      </c>
      <c r="C37" s="291" t="s">
        <v>6</v>
      </c>
      <c r="D37" s="296">
        <v>1</v>
      </c>
      <c r="E37" s="371"/>
      <c r="F37" s="371">
        <f>D37*E37</f>
        <v>0</v>
      </c>
      <c r="I37" s="372"/>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row>
    <row r="38" spans="1:256">
      <c r="A38" s="379"/>
      <c r="B38" s="346"/>
      <c r="C38" s="291"/>
      <c r="D38" s="296"/>
      <c r="E38" s="371"/>
      <c r="F38" s="371"/>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row>
    <row r="39" spans="1:256" ht="78.75">
      <c r="A39" s="379">
        <v>7</v>
      </c>
      <c r="B39" s="315" t="s">
        <v>847</v>
      </c>
      <c r="C39" s="381" t="s">
        <v>3</v>
      </c>
      <c r="D39" s="382">
        <v>2</v>
      </c>
      <c r="E39" s="371"/>
      <c r="F39" s="371">
        <f>D39*E39</f>
        <v>0</v>
      </c>
      <c r="I39" s="372"/>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row>
    <row r="40" spans="1:256">
      <c r="A40" s="379"/>
      <c r="B40" s="315"/>
      <c r="C40" s="381"/>
      <c r="D40" s="382"/>
      <c r="E40" s="371"/>
      <c r="F40" s="371"/>
      <c r="I40" s="372"/>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row>
    <row r="41" spans="1:256" customFormat="1">
      <c r="A41" s="402"/>
      <c r="B41" s="414" t="s">
        <v>711</v>
      </c>
      <c r="C41" s="417"/>
      <c r="D41" s="418"/>
      <c r="E41" s="406" t="s">
        <v>192</v>
      </c>
      <c r="F41" s="419">
        <f>SUM(F7:F40)</f>
        <v>0</v>
      </c>
      <c r="G41" s="420"/>
      <c r="H41" s="420"/>
      <c r="I41" s="274"/>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row>
    <row r="42" spans="1:256">
      <c r="A42" s="384"/>
      <c r="B42" s="385"/>
      <c r="C42" s="385"/>
      <c r="D42" s="386"/>
      <c r="E42" s="383"/>
      <c r="F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c r="A43" s="384"/>
      <c r="B43" s="385"/>
      <c r="C43" s="385"/>
      <c r="D43" s="386"/>
      <c r="E43" s="383"/>
      <c r="F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c r="A44" s="384"/>
      <c r="B44" s="385"/>
      <c r="C44" s="385"/>
      <c r="D44" s="386"/>
      <c r="E44" s="383"/>
      <c r="F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4"/>
      <c r="B45" s="385"/>
      <c r="C45" s="385"/>
      <c r="D45" s="386"/>
      <c r="E45" s="383"/>
      <c r="F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c r="A46" s="384"/>
      <c r="B46" s="385"/>
      <c r="C46" s="385"/>
      <c r="D46" s="386"/>
      <c r="E46" s="383"/>
      <c r="F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c r="A47" s="384"/>
      <c r="B47" s="385"/>
      <c r="C47" s="385"/>
      <c r="D47" s="386"/>
      <c r="E47" s="383"/>
      <c r="F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c r="A48" s="384"/>
      <c r="B48" s="385"/>
      <c r="C48" s="385"/>
      <c r="D48" s="386"/>
      <c r="E48" s="383"/>
      <c r="F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c r="A49" s="384"/>
      <c r="B49" s="385"/>
      <c r="C49" s="385"/>
      <c r="D49" s="386"/>
      <c r="E49" s="383"/>
      <c r="F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c r="A50" s="384"/>
      <c r="B50" s="385"/>
      <c r="C50" s="385"/>
      <c r="D50" s="386"/>
      <c r="E50" s="383"/>
      <c r="F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c r="A51" s="384"/>
      <c r="B51" s="385"/>
      <c r="C51" s="385"/>
      <c r="D51" s="386"/>
      <c r="E51" s="383"/>
      <c r="F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c r="A52" s="384"/>
      <c r="B52" s="385"/>
      <c r="C52" s="385"/>
      <c r="D52" s="386"/>
      <c r="E52" s="383"/>
      <c r="F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c r="A53" s="384"/>
      <c r="B53" s="385"/>
      <c r="C53" s="385"/>
      <c r="D53" s="386"/>
      <c r="E53" s="383"/>
      <c r="F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c r="A54" s="384"/>
      <c r="B54" s="385"/>
      <c r="C54" s="385"/>
      <c r="D54" s="386"/>
      <c r="E54" s="383"/>
      <c r="F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c r="A55" s="384"/>
      <c r="B55" s="385"/>
      <c r="C55" s="385"/>
      <c r="D55" s="386"/>
      <c r="E55" s="383"/>
      <c r="F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c r="A56" s="384"/>
      <c r="B56" s="385"/>
      <c r="C56" s="385"/>
      <c r="D56" s="386"/>
      <c r="E56" s="383"/>
      <c r="F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c r="A57" s="384"/>
      <c r="B57" s="385"/>
      <c r="C57" s="385"/>
      <c r="D57" s="386"/>
      <c r="E57" s="383"/>
      <c r="F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c r="A58" s="384"/>
      <c r="B58" s="385"/>
      <c r="C58" s="385"/>
      <c r="D58" s="386"/>
      <c r="E58" s="383"/>
      <c r="F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c r="A59" s="384"/>
      <c r="B59" s="385"/>
      <c r="C59" s="385"/>
      <c r="D59" s="386"/>
      <c r="E59" s="383"/>
      <c r="F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c r="A60" s="384"/>
      <c r="B60" s="385"/>
      <c r="C60" s="385"/>
      <c r="D60" s="386"/>
      <c r="E60" s="383"/>
      <c r="F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c r="A61" s="384"/>
      <c r="B61" s="385"/>
      <c r="C61" s="385"/>
      <c r="D61" s="386"/>
      <c r="E61" s="383"/>
      <c r="F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c r="A62" s="384"/>
      <c r="B62" s="385"/>
      <c r="C62" s="385"/>
      <c r="D62" s="386"/>
      <c r="E62" s="383"/>
      <c r="F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4"/>
      <c r="B63" s="385"/>
      <c r="C63" s="385"/>
      <c r="D63" s="386"/>
      <c r="E63" s="383"/>
      <c r="F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c r="A64" s="384"/>
      <c r="B64" s="385"/>
      <c r="C64" s="385"/>
      <c r="D64" s="386"/>
      <c r="E64" s="383"/>
      <c r="F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c r="A65" s="384"/>
      <c r="B65" s="385"/>
      <c r="C65" s="385"/>
      <c r="D65" s="386"/>
      <c r="E65" s="383"/>
      <c r="F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c r="A66" s="384"/>
      <c r="B66" s="385"/>
      <c r="C66" s="385"/>
      <c r="D66" s="386"/>
      <c r="E66" s="383"/>
      <c r="F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c r="A67" s="384"/>
      <c r="B67" s="385"/>
      <c r="C67" s="385"/>
      <c r="D67" s="386"/>
      <c r="E67" s="383"/>
      <c r="F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c r="A68" s="384"/>
      <c r="B68" s="385"/>
      <c r="C68" s="385"/>
      <c r="D68" s="386"/>
      <c r="E68" s="383"/>
      <c r="F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c r="A69" s="384"/>
      <c r="B69" s="385"/>
      <c r="C69" s="385"/>
      <c r="D69" s="386"/>
      <c r="E69" s="383"/>
      <c r="F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c r="A70" s="384"/>
      <c r="B70" s="385"/>
      <c r="C70" s="385"/>
      <c r="D70" s="386"/>
      <c r="E70" s="383"/>
      <c r="F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c r="A71" s="384"/>
      <c r="B71" s="385"/>
      <c r="C71" s="385"/>
      <c r="D71" s="386"/>
      <c r="E71" s="383"/>
      <c r="F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c r="A72" s="384"/>
      <c r="B72" s="385"/>
      <c r="C72" s="385"/>
      <c r="D72" s="386"/>
      <c r="E72" s="383"/>
      <c r="F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c r="A73" s="384"/>
      <c r="B73" s="385"/>
      <c r="C73" s="385"/>
      <c r="D73" s="386"/>
      <c r="E73" s="383"/>
      <c r="F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c r="A74" s="384"/>
      <c r="B74" s="385"/>
      <c r="C74" s="385"/>
      <c r="D74" s="386"/>
      <c r="E74" s="383"/>
      <c r="F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c r="A75" s="384"/>
      <c r="B75" s="385"/>
      <c r="C75" s="385"/>
      <c r="D75" s="386"/>
      <c r="E75" s="383"/>
      <c r="F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c r="A76" s="384"/>
      <c r="B76" s="385"/>
      <c r="C76" s="385"/>
      <c r="D76" s="386"/>
      <c r="E76" s="383"/>
      <c r="F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c r="A77" s="384"/>
      <c r="B77" s="385"/>
      <c r="C77" s="385"/>
      <c r="D77" s="386"/>
      <c r="E77" s="383"/>
      <c r="F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c r="A78" s="384"/>
      <c r="B78" s="385"/>
      <c r="C78" s="385"/>
      <c r="D78" s="386"/>
      <c r="E78" s="383"/>
      <c r="F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c r="A79" s="384"/>
      <c r="B79" s="385"/>
      <c r="C79" s="385"/>
      <c r="D79" s="386"/>
      <c r="E79" s="383"/>
      <c r="F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c r="A80" s="384"/>
      <c r="B80" s="385"/>
      <c r="C80" s="385"/>
      <c r="D80" s="386"/>
      <c r="E80" s="383"/>
      <c r="F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c r="A81" s="384"/>
      <c r="B81" s="385"/>
      <c r="C81" s="385"/>
      <c r="D81" s="386"/>
      <c r="E81" s="383"/>
      <c r="F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c r="A82" s="384"/>
      <c r="B82" s="385"/>
      <c r="C82" s="385"/>
      <c r="D82" s="386"/>
      <c r="E82" s="383"/>
      <c r="F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c r="A83" s="384"/>
      <c r="B83" s="385"/>
      <c r="C83" s="385"/>
      <c r="D83" s="386"/>
      <c r="E83" s="383"/>
      <c r="F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c r="A84" s="384"/>
      <c r="B84" s="385"/>
      <c r="C84" s="385"/>
      <c r="D84" s="386"/>
      <c r="E84" s="383"/>
      <c r="F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c r="A85" s="384"/>
      <c r="B85" s="385"/>
      <c r="C85" s="385"/>
      <c r="D85" s="386"/>
      <c r="E85" s="383"/>
      <c r="F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c r="A86" s="384"/>
      <c r="B86" s="385"/>
      <c r="C86" s="385"/>
      <c r="D86" s="386"/>
      <c r="E86" s="383"/>
      <c r="F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c r="A87" s="384"/>
      <c r="B87" s="385"/>
      <c r="C87" s="385"/>
      <c r="D87" s="386"/>
      <c r="E87" s="383"/>
      <c r="F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c r="A88" s="384"/>
      <c r="B88" s="385"/>
      <c r="C88" s="385"/>
      <c r="D88" s="386"/>
      <c r="E88" s="383"/>
      <c r="F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c r="A89" s="384"/>
      <c r="B89" s="385"/>
      <c r="C89" s="385"/>
      <c r="D89" s="386"/>
      <c r="E89" s="383"/>
      <c r="F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c r="A90" s="384"/>
      <c r="B90" s="385"/>
      <c r="C90" s="385"/>
      <c r="D90" s="386"/>
      <c r="E90" s="383"/>
      <c r="F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c r="A91" s="384"/>
      <c r="B91" s="385"/>
      <c r="C91" s="385"/>
      <c r="D91" s="386"/>
      <c r="E91" s="383"/>
      <c r="F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c r="A92" s="384"/>
      <c r="B92" s="385"/>
      <c r="C92" s="385"/>
      <c r="D92" s="386"/>
      <c r="E92" s="383"/>
      <c r="F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c r="A93" s="384"/>
      <c r="B93" s="385"/>
      <c r="C93" s="385"/>
      <c r="D93" s="386"/>
      <c r="E93" s="383"/>
      <c r="F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c r="A94" s="384"/>
      <c r="B94" s="385"/>
      <c r="C94" s="385"/>
      <c r="D94" s="386"/>
      <c r="E94" s="383"/>
      <c r="F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c r="A95" s="384"/>
      <c r="B95" s="385"/>
      <c r="C95" s="385"/>
      <c r="D95" s="386"/>
      <c r="E95" s="383"/>
      <c r="F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c r="A96" s="384"/>
      <c r="B96" s="385"/>
      <c r="C96" s="385"/>
      <c r="D96" s="386"/>
      <c r="E96" s="383"/>
      <c r="F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c r="A97" s="384"/>
      <c r="B97" s="385"/>
      <c r="C97" s="385"/>
      <c r="D97" s="386"/>
      <c r="E97" s="383"/>
      <c r="F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4"/>
      <c r="B98" s="385"/>
      <c r="C98" s="385"/>
      <c r="D98" s="386"/>
      <c r="E98" s="383"/>
      <c r="F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c r="A99" s="384"/>
      <c r="B99" s="385"/>
      <c r="C99" s="385"/>
      <c r="D99" s="386"/>
      <c r="E99" s="383"/>
      <c r="F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c r="A100" s="384"/>
      <c r="B100" s="385"/>
      <c r="C100" s="385"/>
      <c r="D100" s="386"/>
      <c r="E100" s="383"/>
      <c r="F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c r="A101" s="384"/>
      <c r="B101" s="385"/>
      <c r="C101" s="385"/>
      <c r="D101" s="386"/>
      <c r="E101" s="383"/>
      <c r="F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c r="A102" s="384"/>
      <c r="B102" s="385"/>
      <c r="C102" s="385"/>
      <c r="D102" s="386"/>
      <c r="E102" s="383"/>
      <c r="F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c r="A103" s="384"/>
      <c r="B103" s="385"/>
      <c r="C103" s="385"/>
      <c r="D103" s="386"/>
      <c r="E103" s="383"/>
      <c r="F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c r="A104" s="384"/>
      <c r="B104" s="385"/>
      <c r="C104" s="385"/>
      <c r="D104" s="386"/>
      <c r="E104" s="383"/>
      <c r="F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c r="A105" s="384"/>
      <c r="B105" s="385"/>
      <c r="C105" s="385"/>
      <c r="D105" s="386"/>
      <c r="E105" s="383"/>
      <c r="F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c r="A106" s="384"/>
      <c r="B106" s="385"/>
      <c r="C106" s="385"/>
      <c r="D106" s="386"/>
      <c r="E106" s="383"/>
      <c r="F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c r="A107" s="384"/>
      <c r="B107" s="385"/>
      <c r="C107" s="385"/>
      <c r="D107" s="386"/>
      <c r="E107" s="383"/>
      <c r="F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c r="A108" s="384"/>
      <c r="B108" s="385"/>
      <c r="C108" s="385"/>
      <c r="D108" s="386"/>
      <c r="E108" s="383"/>
      <c r="F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c r="A109" s="384"/>
      <c r="B109" s="385"/>
      <c r="C109" s="385"/>
      <c r="D109" s="386"/>
      <c r="E109" s="383"/>
      <c r="F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c r="A110" s="384"/>
      <c r="B110" s="385"/>
      <c r="C110" s="385"/>
      <c r="D110" s="386"/>
      <c r="E110" s="383"/>
      <c r="F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c r="A111" s="384"/>
      <c r="B111" s="385"/>
      <c r="C111" s="385"/>
      <c r="D111" s="386"/>
      <c r="E111" s="383"/>
      <c r="F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c r="A112" s="384"/>
      <c r="B112" s="385"/>
      <c r="C112" s="385"/>
      <c r="D112" s="386"/>
      <c r="E112" s="383"/>
      <c r="F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c r="A113" s="384"/>
      <c r="B113" s="385"/>
      <c r="C113" s="385"/>
      <c r="D113" s="386"/>
      <c r="E113" s="383"/>
      <c r="F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c r="A114" s="384"/>
      <c r="B114" s="385"/>
      <c r="C114" s="385"/>
      <c r="D114" s="386"/>
      <c r="E114" s="383"/>
      <c r="F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c r="A115" s="384"/>
      <c r="B115" s="385"/>
      <c r="C115" s="385"/>
      <c r="D115" s="386"/>
      <c r="E115" s="383"/>
      <c r="F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c r="A116" s="384"/>
      <c r="B116" s="385"/>
      <c r="C116" s="385"/>
      <c r="D116" s="386"/>
      <c r="E116" s="383"/>
      <c r="F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c r="A117" s="384"/>
      <c r="B117" s="385"/>
      <c r="C117" s="385"/>
      <c r="D117" s="386"/>
      <c r="E117" s="383"/>
      <c r="F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c r="A118" s="384"/>
      <c r="B118" s="385"/>
      <c r="C118" s="385"/>
      <c r="D118" s="386"/>
      <c r="E118" s="383"/>
      <c r="F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c r="A119" s="384"/>
      <c r="B119" s="385"/>
      <c r="C119" s="385"/>
      <c r="D119" s="386"/>
      <c r="E119" s="383"/>
      <c r="F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c r="A120" s="384"/>
      <c r="B120" s="385"/>
      <c r="C120" s="385"/>
      <c r="D120" s="386"/>
      <c r="E120" s="383"/>
      <c r="F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c r="A121" s="384"/>
      <c r="B121" s="385"/>
      <c r="C121" s="385"/>
      <c r="D121" s="386"/>
      <c r="E121" s="383"/>
      <c r="F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c r="A122" s="384"/>
      <c r="B122" s="385"/>
      <c r="C122" s="385"/>
      <c r="D122" s="386"/>
      <c r="E122" s="383"/>
      <c r="F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c r="A123" s="384"/>
      <c r="B123" s="385"/>
      <c r="C123" s="385"/>
      <c r="D123" s="386"/>
      <c r="E123" s="383"/>
      <c r="F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c r="A124" s="384"/>
      <c r="B124" s="385"/>
      <c r="C124" s="385"/>
      <c r="D124" s="386"/>
      <c r="E124" s="383"/>
      <c r="F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c r="A125" s="384"/>
      <c r="B125" s="385"/>
      <c r="C125" s="385"/>
      <c r="D125" s="386"/>
      <c r="E125" s="383"/>
      <c r="F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c r="A126" s="384"/>
      <c r="B126" s="385"/>
      <c r="C126" s="385"/>
      <c r="D126" s="386"/>
      <c r="E126" s="383"/>
      <c r="F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c r="A127" s="384"/>
      <c r="B127" s="385"/>
      <c r="C127" s="385"/>
      <c r="D127" s="386"/>
      <c r="E127" s="383"/>
      <c r="F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c r="A128" s="384"/>
      <c r="B128" s="385"/>
      <c r="C128" s="385"/>
      <c r="D128" s="386"/>
      <c r="E128" s="383"/>
      <c r="F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c r="A129" s="384"/>
      <c r="B129" s="385"/>
      <c r="C129" s="385"/>
      <c r="D129" s="386"/>
      <c r="E129" s="383"/>
      <c r="F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c r="A130" s="384"/>
      <c r="B130" s="385"/>
      <c r="C130" s="385"/>
      <c r="D130" s="386"/>
      <c r="E130" s="383"/>
      <c r="F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c r="A131" s="384"/>
      <c r="B131" s="385"/>
      <c r="C131" s="385"/>
      <c r="D131" s="386"/>
      <c r="E131" s="383"/>
      <c r="F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c r="A132" s="384"/>
      <c r="B132" s="385"/>
      <c r="C132" s="385"/>
      <c r="D132" s="386"/>
      <c r="E132" s="383"/>
      <c r="F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c r="A133" s="384"/>
      <c r="B133" s="385"/>
      <c r="C133" s="385"/>
      <c r="D133" s="386"/>
      <c r="E133" s="383"/>
      <c r="F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c r="A134" s="384"/>
      <c r="B134" s="385"/>
      <c r="C134" s="385"/>
      <c r="D134" s="386"/>
      <c r="E134" s="383"/>
      <c r="F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c r="A135" s="384"/>
      <c r="B135" s="385"/>
      <c r="C135" s="385"/>
      <c r="D135" s="386"/>
      <c r="E135" s="383"/>
      <c r="F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c r="A136" s="384"/>
      <c r="B136" s="385"/>
      <c r="C136" s="385"/>
      <c r="D136" s="386"/>
      <c r="E136" s="383"/>
      <c r="F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c r="A137" s="384"/>
      <c r="B137" s="385"/>
      <c r="C137" s="385"/>
      <c r="D137" s="386"/>
      <c r="E137" s="383"/>
      <c r="F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c r="A138" s="384"/>
      <c r="B138" s="385"/>
      <c r="C138" s="385"/>
      <c r="D138" s="386"/>
      <c r="E138" s="383"/>
      <c r="F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c r="A139" s="384"/>
      <c r="B139" s="385"/>
      <c r="C139" s="385"/>
      <c r="D139" s="386"/>
      <c r="E139" s="383"/>
      <c r="F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c r="A140" s="384"/>
      <c r="B140" s="385"/>
      <c r="C140" s="385"/>
      <c r="D140" s="386"/>
      <c r="E140" s="383"/>
      <c r="F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c r="A141" s="384"/>
      <c r="B141" s="385"/>
      <c r="C141" s="385"/>
      <c r="D141" s="386"/>
      <c r="E141" s="383"/>
      <c r="F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c r="A142" s="384"/>
      <c r="B142" s="385"/>
      <c r="C142" s="385"/>
      <c r="D142" s="386"/>
      <c r="E142" s="383"/>
      <c r="F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c r="A143" s="384"/>
      <c r="B143" s="385"/>
      <c r="C143" s="385"/>
      <c r="D143" s="386"/>
      <c r="E143" s="383"/>
      <c r="F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c r="A144" s="384"/>
      <c r="B144" s="385"/>
      <c r="C144" s="385"/>
      <c r="D144" s="386"/>
      <c r="E144" s="383"/>
      <c r="F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c r="A145" s="384"/>
      <c r="B145" s="385"/>
      <c r="C145" s="385"/>
      <c r="D145" s="386"/>
      <c r="E145" s="383"/>
      <c r="F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c r="A146" s="384"/>
      <c r="B146" s="385"/>
      <c r="C146" s="385"/>
      <c r="D146" s="386"/>
      <c r="E146" s="383"/>
      <c r="F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c r="A147" s="384"/>
      <c r="B147" s="385"/>
      <c r="C147" s="385"/>
      <c r="D147" s="386"/>
      <c r="E147" s="383"/>
      <c r="F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c r="A148" s="384"/>
      <c r="B148" s="385"/>
      <c r="C148" s="385"/>
      <c r="D148" s="386"/>
      <c r="E148" s="383"/>
      <c r="F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c r="A149" s="384"/>
      <c r="B149" s="385"/>
      <c r="C149" s="385"/>
      <c r="D149" s="386"/>
      <c r="E149" s="383"/>
      <c r="F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c r="A150" s="384"/>
      <c r="B150" s="385"/>
      <c r="C150" s="385"/>
      <c r="D150" s="386"/>
      <c r="E150" s="383"/>
      <c r="F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c r="A151" s="384"/>
      <c r="B151" s="385"/>
      <c r="C151" s="385"/>
      <c r="D151" s="386"/>
      <c r="E151" s="383"/>
      <c r="F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c r="A152" s="384"/>
      <c r="B152" s="385"/>
      <c r="C152" s="385"/>
      <c r="D152" s="386"/>
      <c r="E152" s="383"/>
      <c r="F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c r="A153" s="384"/>
      <c r="B153" s="385"/>
      <c r="C153" s="385"/>
      <c r="D153" s="386"/>
      <c r="E153" s="383"/>
      <c r="F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c r="A154" s="384"/>
      <c r="B154" s="385"/>
      <c r="C154" s="385"/>
      <c r="D154" s="386"/>
      <c r="E154" s="383"/>
      <c r="F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c r="A155" s="384"/>
      <c r="B155" s="385"/>
      <c r="C155" s="385"/>
      <c r="D155" s="386"/>
      <c r="E155" s="383"/>
      <c r="F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c r="A156" s="384"/>
      <c r="B156" s="385"/>
      <c r="C156" s="385"/>
      <c r="D156" s="386"/>
      <c r="E156" s="383"/>
      <c r="F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c r="A157" s="384"/>
      <c r="B157" s="385"/>
      <c r="C157" s="385"/>
      <c r="D157" s="386"/>
      <c r="E157" s="383"/>
      <c r="F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c r="A158" s="384"/>
      <c r="B158" s="385"/>
      <c r="C158" s="385"/>
      <c r="D158" s="386"/>
      <c r="E158" s="383"/>
      <c r="F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c r="A159" s="384"/>
      <c r="B159" s="385"/>
      <c r="C159" s="385"/>
      <c r="D159" s="386"/>
      <c r="E159" s="383"/>
      <c r="F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c r="A160" s="384"/>
      <c r="B160" s="385"/>
      <c r="C160" s="385"/>
      <c r="D160" s="386"/>
      <c r="E160" s="383"/>
      <c r="F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c r="A161" s="384"/>
      <c r="B161" s="385"/>
      <c r="C161" s="385"/>
      <c r="D161" s="386"/>
      <c r="E161" s="383"/>
      <c r="F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c r="A162" s="384"/>
      <c r="B162" s="385"/>
      <c r="C162" s="385"/>
      <c r="D162" s="386"/>
      <c r="E162" s="383"/>
      <c r="F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c r="A163" s="384"/>
      <c r="B163" s="385"/>
      <c r="C163" s="385"/>
      <c r="D163" s="386"/>
      <c r="E163" s="383"/>
      <c r="F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c r="A164" s="384"/>
      <c r="B164" s="385"/>
      <c r="C164" s="385"/>
      <c r="D164" s="386"/>
      <c r="E164" s="383"/>
      <c r="F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c r="A165" s="384"/>
      <c r="B165" s="385"/>
      <c r="C165" s="385"/>
      <c r="D165" s="386"/>
      <c r="E165" s="383"/>
      <c r="F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c r="A166" s="384"/>
      <c r="B166" s="385"/>
      <c r="C166" s="385"/>
      <c r="D166" s="386"/>
      <c r="E166" s="383"/>
      <c r="F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c r="A167" s="384"/>
      <c r="B167" s="385"/>
      <c r="C167" s="385"/>
      <c r="D167" s="386"/>
      <c r="E167" s="383"/>
      <c r="F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c r="A168" s="384"/>
      <c r="B168" s="385"/>
      <c r="C168" s="385"/>
      <c r="D168" s="386"/>
      <c r="E168" s="383"/>
      <c r="F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c r="A169" s="384"/>
      <c r="B169" s="385"/>
      <c r="C169" s="385"/>
      <c r="D169" s="386"/>
      <c r="E169" s="383"/>
      <c r="F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c r="A170" s="384"/>
      <c r="B170" s="385"/>
      <c r="C170" s="385"/>
      <c r="D170" s="386"/>
      <c r="E170" s="383"/>
      <c r="F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c r="A171" s="384"/>
      <c r="B171" s="385"/>
      <c r="C171" s="385"/>
      <c r="D171" s="386"/>
      <c r="E171" s="383"/>
      <c r="F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c r="A172" s="384"/>
      <c r="B172" s="385"/>
      <c r="C172" s="385"/>
      <c r="D172" s="386"/>
      <c r="E172" s="383"/>
      <c r="F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c r="A173" s="384"/>
      <c r="B173" s="385"/>
      <c r="C173" s="385"/>
      <c r="D173" s="386"/>
      <c r="E173" s="383"/>
      <c r="F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c r="A174" s="384"/>
      <c r="B174" s="385"/>
      <c r="C174" s="385"/>
      <c r="D174" s="386"/>
      <c r="E174" s="383"/>
      <c r="F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c r="A175" s="384"/>
      <c r="B175" s="385"/>
      <c r="C175" s="385"/>
      <c r="D175" s="386"/>
      <c r="E175" s="383"/>
      <c r="F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c r="A176" s="384"/>
      <c r="B176" s="385"/>
      <c r="C176" s="385"/>
      <c r="D176" s="386"/>
      <c r="E176" s="383"/>
      <c r="F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c r="A177" s="384"/>
      <c r="B177" s="385"/>
      <c r="C177" s="385"/>
      <c r="D177" s="386"/>
      <c r="E177" s="383"/>
      <c r="F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c r="A178" s="384"/>
      <c r="B178" s="385"/>
      <c r="C178" s="385"/>
      <c r="D178" s="386"/>
      <c r="E178" s="383"/>
      <c r="F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c r="A179" s="384"/>
      <c r="B179" s="385"/>
      <c r="C179" s="385"/>
      <c r="D179" s="386"/>
      <c r="E179" s="383"/>
      <c r="F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c r="A180" s="384"/>
      <c r="B180" s="385"/>
      <c r="C180" s="385"/>
      <c r="D180" s="386"/>
      <c r="E180" s="383"/>
      <c r="F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c r="A181" s="384"/>
      <c r="B181" s="385"/>
      <c r="C181" s="385"/>
      <c r="D181" s="386"/>
      <c r="E181" s="383"/>
      <c r="F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c r="A182" s="384"/>
      <c r="B182" s="385"/>
      <c r="C182" s="385"/>
      <c r="D182" s="386"/>
      <c r="E182" s="383"/>
      <c r="F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c r="A183" s="384"/>
      <c r="B183" s="385"/>
      <c r="C183" s="385"/>
      <c r="D183" s="386"/>
      <c r="E183" s="383"/>
      <c r="F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c r="A184" s="384"/>
      <c r="B184" s="385"/>
      <c r="C184" s="385"/>
      <c r="D184" s="386"/>
      <c r="E184" s="383"/>
      <c r="F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c r="A185" s="384"/>
      <c r="B185" s="385"/>
      <c r="C185" s="385"/>
      <c r="D185" s="386"/>
      <c r="E185" s="383"/>
      <c r="F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c r="A186" s="384"/>
      <c r="B186" s="385"/>
      <c r="C186" s="385"/>
      <c r="D186" s="386"/>
      <c r="E186" s="383"/>
      <c r="F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c r="A187" s="384"/>
      <c r="B187" s="385"/>
      <c r="C187" s="385"/>
      <c r="D187" s="386"/>
      <c r="E187" s="383"/>
      <c r="F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c r="A188" s="384"/>
      <c r="B188" s="385"/>
      <c r="C188" s="385"/>
      <c r="D188" s="386"/>
      <c r="E188" s="383"/>
      <c r="F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c r="A189" s="384"/>
      <c r="B189" s="385"/>
      <c r="C189" s="385"/>
      <c r="D189" s="386"/>
      <c r="E189" s="383"/>
      <c r="F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c r="A190" s="384"/>
      <c r="B190" s="385"/>
      <c r="C190" s="385"/>
      <c r="D190" s="386"/>
      <c r="E190" s="383"/>
      <c r="F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c r="A191" s="384"/>
      <c r="B191" s="385"/>
      <c r="C191" s="385"/>
      <c r="D191" s="386"/>
      <c r="E191" s="383"/>
      <c r="F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c r="A192" s="384"/>
      <c r="B192" s="385"/>
      <c r="C192" s="385"/>
      <c r="D192" s="386"/>
      <c r="E192" s="383"/>
      <c r="F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c r="A193" s="384"/>
      <c r="B193" s="385"/>
      <c r="C193" s="385"/>
      <c r="D193" s="386"/>
      <c r="E193" s="383"/>
      <c r="F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c r="A194" s="384"/>
      <c r="B194" s="385"/>
      <c r="C194" s="385"/>
      <c r="D194" s="386"/>
      <c r="E194" s="383"/>
      <c r="F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c r="A195" s="384"/>
      <c r="B195" s="385"/>
      <c r="C195" s="385"/>
      <c r="D195" s="386"/>
      <c r="E195" s="383"/>
      <c r="F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c r="A196" s="384"/>
      <c r="B196" s="385"/>
      <c r="C196" s="385"/>
      <c r="D196" s="386"/>
      <c r="E196" s="383"/>
      <c r="F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c r="A197" s="384"/>
      <c r="B197" s="385"/>
      <c r="C197" s="385"/>
      <c r="D197" s="386"/>
      <c r="E197" s="383"/>
      <c r="F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c r="A198" s="384"/>
      <c r="B198" s="385"/>
      <c r="C198" s="385"/>
      <c r="D198" s="386"/>
      <c r="E198" s="383"/>
      <c r="F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c r="A199" s="384"/>
      <c r="B199" s="385"/>
      <c r="C199" s="385"/>
      <c r="D199" s="386"/>
      <c r="E199" s="383"/>
      <c r="F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c r="A200" s="384"/>
      <c r="B200" s="385"/>
      <c r="C200" s="385"/>
      <c r="D200" s="386"/>
      <c r="E200" s="383"/>
      <c r="F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c r="A201" s="384"/>
      <c r="B201" s="385"/>
      <c r="C201" s="385"/>
      <c r="D201" s="386"/>
      <c r="E201" s="383"/>
      <c r="F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c r="A202" s="384"/>
      <c r="B202" s="385"/>
      <c r="C202" s="385"/>
      <c r="D202" s="386"/>
      <c r="E202" s="383"/>
      <c r="F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c r="A203" s="384"/>
      <c r="B203" s="385"/>
      <c r="C203" s="385"/>
      <c r="D203" s="386"/>
      <c r="E203" s="383"/>
      <c r="F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c r="A204" s="384"/>
      <c r="B204" s="385"/>
      <c r="C204" s="385"/>
      <c r="D204" s="386"/>
      <c r="E204" s="383"/>
      <c r="F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c r="A205" s="384"/>
      <c r="B205" s="385"/>
      <c r="C205" s="385"/>
      <c r="D205" s="386"/>
      <c r="E205" s="383"/>
      <c r="F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c r="A206" s="384"/>
      <c r="B206" s="385"/>
      <c r="C206" s="385"/>
      <c r="D206" s="386"/>
      <c r="E206" s="383"/>
      <c r="F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c r="A207" s="384"/>
      <c r="B207" s="385"/>
      <c r="C207" s="385"/>
      <c r="D207" s="386"/>
      <c r="E207" s="383"/>
      <c r="F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c r="A208" s="384"/>
      <c r="B208" s="385"/>
      <c r="C208" s="385"/>
      <c r="D208" s="386"/>
      <c r="E208" s="383"/>
      <c r="F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c r="A209" s="384"/>
      <c r="B209" s="385"/>
      <c r="C209" s="385"/>
      <c r="D209" s="386"/>
      <c r="E209" s="383"/>
      <c r="F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c r="A210" s="384"/>
      <c r="B210" s="385"/>
      <c r="C210" s="385"/>
      <c r="D210" s="386"/>
      <c r="E210" s="383"/>
      <c r="F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c r="A211" s="384"/>
      <c r="B211" s="385"/>
      <c r="C211" s="385"/>
      <c r="D211" s="386"/>
      <c r="E211" s="383"/>
      <c r="F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c r="A212" s="384"/>
      <c r="B212" s="385"/>
      <c r="C212" s="385"/>
      <c r="D212" s="386"/>
      <c r="E212" s="383"/>
      <c r="F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c r="A213" s="384"/>
      <c r="B213" s="385"/>
      <c r="C213" s="385"/>
      <c r="D213" s="386"/>
      <c r="E213" s="383"/>
      <c r="F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c r="A214" s="384"/>
      <c r="B214" s="385"/>
      <c r="C214" s="385"/>
      <c r="D214" s="386"/>
      <c r="E214" s="383"/>
      <c r="F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c r="A215" s="384"/>
      <c r="B215" s="385"/>
      <c r="C215" s="385"/>
      <c r="D215" s="386"/>
      <c r="E215" s="383"/>
      <c r="F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c r="A216" s="384"/>
      <c r="B216" s="385"/>
      <c r="C216" s="385"/>
      <c r="D216" s="386"/>
      <c r="E216" s="383"/>
      <c r="F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c r="A217" s="384"/>
      <c r="B217" s="385"/>
      <c r="C217" s="385"/>
      <c r="D217" s="386"/>
      <c r="E217" s="383"/>
      <c r="F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c r="A218" s="384"/>
      <c r="B218" s="385"/>
      <c r="C218" s="385"/>
      <c r="D218" s="386"/>
      <c r="E218" s="383"/>
      <c r="F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c r="A219" s="384"/>
      <c r="B219" s="385"/>
      <c r="C219" s="385"/>
      <c r="D219" s="386"/>
      <c r="E219" s="383"/>
      <c r="F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c r="A220" s="384"/>
      <c r="B220" s="385"/>
      <c r="C220" s="385"/>
      <c r="D220" s="386"/>
      <c r="E220" s="383"/>
      <c r="F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c r="A221" s="384"/>
      <c r="B221" s="385"/>
      <c r="C221" s="385"/>
      <c r="D221" s="386"/>
      <c r="E221" s="383"/>
      <c r="F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c r="A222" s="384"/>
      <c r="B222" s="385"/>
      <c r="C222" s="385"/>
      <c r="D222" s="386"/>
      <c r="E222" s="383"/>
      <c r="F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c r="A223" s="384"/>
      <c r="B223" s="385"/>
      <c r="C223" s="385"/>
      <c r="D223" s="386"/>
      <c r="E223" s="383"/>
      <c r="F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c r="A224" s="384"/>
      <c r="B224" s="385"/>
      <c r="C224" s="385"/>
      <c r="D224" s="386"/>
      <c r="E224" s="383"/>
      <c r="F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c r="A225" s="384"/>
      <c r="B225" s="385"/>
      <c r="C225" s="385"/>
      <c r="D225" s="386"/>
      <c r="E225" s="383"/>
      <c r="F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c r="A226" s="384"/>
      <c r="B226" s="385"/>
      <c r="C226" s="385"/>
      <c r="D226" s="386"/>
      <c r="E226" s="383"/>
      <c r="F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c r="A227" s="384"/>
      <c r="B227" s="385"/>
      <c r="C227" s="385"/>
      <c r="D227" s="386"/>
      <c r="E227" s="383"/>
      <c r="F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c r="A228" s="384"/>
      <c r="B228" s="385"/>
      <c r="C228" s="385"/>
      <c r="D228" s="386"/>
      <c r="E228" s="383"/>
      <c r="F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c r="A229" s="384"/>
      <c r="B229" s="385"/>
      <c r="C229" s="385"/>
      <c r="D229" s="386"/>
      <c r="E229" s="383"/>
      <c r="F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c r="A230" s="384"/>
      <c r="B230" s="385"/>
      <c r="C230" s="385"/>
      <c r="D230" s="386"/>
      <c r="E230" s="383"/>
      <c r="F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c r="A231" s="384"/>
      <c r="B231" s="385"/>
      <c r="C231" s="385"/>
      <c r="D231" s="386"/>
      <c r="E231" s="383"/>
      <c r="F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c r="A232" s="384"/>
      <c r="B232" s="385"/>
      <c r="C232" s="385"/>
      <c r="D232" s="386"/>
      <c r="E232" s="383"/>
      <c r="F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c r="A233" s="384"/>
      <c r="B233" s="385"/>
      <c r="C233" s="385"/>
      <c r="D233" s="386"/>
      <c r="E233" s="383"/>
      <c r="F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c r="A234" s="384"/>
      <c r="B234" s="385"/>
      <c r="C234" s="385"/>
      <c r="D234" s="386"/>
      <c r="E234" s="383"/>
      <c r="F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c r="A235" s="384"/>
      <c r="B235" s="385"/>
      <c r="C235" s="385"/>
      <c r="D235" s="386"/>
      <c r="E235" s="383"/>
      <c r="F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c r="A236" s="384"/>
      <c r="B236" s="385"/>
      <c r="C236" s="385"/>
      <c r="D236" s="386"/>
      <c r="E236" s="383"/>
      <c r="F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c r="A237" s="384"/>
      <c r="B237" s="385"/>
      <c r="C237" s="385"/>
      <c r="D237" s="386"/>
      <c r="E237" s="383"/>
      <c r="F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c r="A238" s="384"/>
      <c r="B238" s="385"/>
      <c r="C238" s="385"/>
      <c r="D238" s="386"/>
      <c r="E238" s="383"/>
      <c r="F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c r="A239" s="384"/>
      <c r="B239" s="385"/>
      <c r="C239" s="385"/>
      <c r="D239" s="386"/>
      <c r="E239" s="383"/>
      <c r="F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c r="A240" s="384"/>
      <c r="B240" s="385"/>
      <c r="C240" s="385"/>
      <c r="D240" s="386"/>
      <c r="E240" s="383"/>
      <c r="F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c r="A241" s="384"/>
      <c r="B241" s="385"/>
      <c r="C241" s="385"/>
      <c r="D241" s="386"/>
      <c r="E241" s="383"/>
      <c r="F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4"/>
      <c r="B242" s="385"/>
      <c r="C242" s="385"/>
      <c r="D242" s="386"/>
      <c r="E242" s="383"/>
      <c r="F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4"/>
      <c r="B243" s="385"/>
      <c r="C243" s="385"/>
      <c r="D243" s="386"/>
      <c r="E243" s="383"/>
      <c r="F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4"/>
      <c r="B244" s="385"/>
      <c r="C244" s="385"/>
      <c r="D244" s="386"/>
      <c r="E244" s="383"/>
      <c r="F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4"/>
      <c r="B245" s="385"/>
      <c r="C245" s="385"/>
      <c r="D245" s="386"/>
      <c r="E245" s="383"/>
      <c r="F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4"/>
      <c r="B246" s="385"/>
      <c r="C246" s="385"/>
      <c r="D246" s="386"/>
      <c r="E246" s="383"/>
      <c r="F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4"/>
      <c r="B247" s="385"/>
      <c r="C247" s="385"/>
      <c r="D247" s="386"/>
      <c r="E247" s="383"/>
      <c r="F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4"/>
      <c r="B248" s="385"/>
      <c r="C248" s="385"/>
      <c r="D248" s="386"/>
      <c r="E248" s="383"/>
      <c r="F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4"/>
      <c r="B249" s="385"/>
      <c r="C249" s="385"/>
      <c r="D249" s="386"/>
      <c r="E249" s="383"/>
      <c r="F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4"/>
      <c r="B250" s="385"/>
      <c r="C250" s="385"/>
      <c r="D250" s="386"/>
      <c r="E250" s="383"/>
      <c r="F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4"/>
      <c r="B251" s="385"/>
      <c r="C251" s="385"/>
      <c r="D251" s="386"/>
      <c r="E251" s="383"/>
      <c r="F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4"/>
      <c r="B252" s="385"/>
      <c r="C252" s="385"/>
      <c r="D252" s="386"/>
      <c r="E252" s="383"/>
      <c r="F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4"/>
      <c r="B253" s="385"/>
      <c r="C253" s="385"/>
      <c r="D253" s="386"/>
      <c r="E253" s="383"/>
      <c r="F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4"/>
      <c r="B254" s="385"/>
      <c r="C254" s="385"/>
      <c r="D254" s="386"/>
      <c r="E254" s="383"/>
      <c r="F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4"/>
      <c r="B255" s="385"/>
      <c r="C255" s="385"/>
      <c r="D255" s="386"/>
      <c r="E255" s="383"/>
      <c r="F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4"/>
      <c r="B256" s="385"/>
      <c r="C256" s="385"/>
      <c r="D256" s="386"/>
      <c r="E256" s="383"/>
      <c r="F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4"/>
      <c r="B257" s="385"/>
      <c r="C257" s="385"/>
      <c r="D257" s="386"/>
      <c r="E257" s="383"/>
      <c r="F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4"/>
      <c r="B258" s="385"/>
      <c r="C258" s="385"/>
      <c r="D258" s="386"/>
      <c r="E258" s="383"/>
      <c r="F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4"/>
      <c r="B259" s="385"/>
      <c r="C259" s="385"/>
      <c r="D259" s="386"/>
      <c r="E259" s="383"/>
      <c r="F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4"/>
      <c r="B260" s="385"/>
      <c r="C260" s="385"/>
      <c r="D260" s="386"/>
      <c r="E260" s="383"/>
      <c r="F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4"/>
      <c r="B261" s="385"/>
      <c r="C261" s="385"/>
      <c r="D261" s="386"/>
      <c r="E261" s="383"/>
      <c r="F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4"/>
      <c r="B262" s="385"/>
      <c r="C262" s="385"/>
      <c r="D262" s="386"/>
      <c r="E262" s="383"/>
      <c r="F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4"/>
      <c r="B263" s="385"/>
      <c r="C263" s="385"/>
      <c r="D263" s="386"/>
      <c r="E263" s="383"/>
      <c r="F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4"/>
      <c r="B264" s="385"/>
      <c r="C264" s="385"/>
      <c r="D264" s="386"/>
      <c r="E264" s="383"/>
      <c r="F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4"/>
      <c r="B265" s="385"/>
      <c r="C265" s="385"/>
      <c r="D265" s="386"/>
      <c r="E265" s="383"/>
      <c r="F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4"/>
      <c r="B266" s="385"/>
      <c r="C266" s="385"/>
      <c r="D266" s="386"/>
      <c r="E266" s="383"/>
      <c r="F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4"/>
      <c r="B267" s="385"/>
      <c r="C267" s="385"/>
      <c r="D267" s="386"/>
      <c r="E267" s="383"/>
      <c r="F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4"/>
      <c r="B268" s="385"/>
      <c r="C268" s="385"/>
      <c r="D268" s="386"/>
      <c r="E268" s="383"/>
      <c r="F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4"/>
      <c r="B269" s="385"/>
      <c r="C269" s="385"/>
      <c r="D269" s="386"/>
      <c r="E269" s="383"/>
      <c r="F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4"/>
      <c r="B270" s="385"/>
      <c r="C270" s="385"/>
      <c r="D270" s="386"/>
      <c r="E270" s="383"/>
      <c r="F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4"/>
      <c r="B271" s="385"/>
      <c r="C271" s="385"/>
      <c r="D271" s="386"/>
      <c r="E271" s="383"/>
      <c r="F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4"/>
      <c r="B272" s="385"/>
      <c r="C272" s="385"/>
      <c r="D272" s="386"/>
      <c r="E272" s="383"/>
      <c r="F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4"/>
      <c r="B273" s="385"/>
      <c r="C273" s="385"/>
      <c r="D273" s="386"/>
      <c r="E273" s="383"/>
      <c r="F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4"/>
      <c r="B274" s="385"/>
      <c r="C274" s="385"/>
      <c r="D274" s="386"/>
      <c r="E274" s="383"/>
      <c r="F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4"/>
      <c r="B275" s="385"/>
      <c r="C275" s="385"/>
      <c r="D275" s="386"/>
      <c r="E275" s="383"/>
      <c r="F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4"/>
      <c r="B276" s="385"/>
      <c r="C276" s="385"/>
      <c r="D276" s="386"/>
      <c r="E276" s="383"/>
      <c r="F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4"/>
      <c r="B277" s="385"/>
      <c r="C277" s="385"/>
      <c r="D277" s="386"/>
      <c r="E277" s="383"/>
      <c r="F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4"/>
      <c r="B278" s="385"/>
      <c r="C278" s="385"/>
      <c r="D278" s="386"/>
      <c r="E278" s="383"/>
      <c r="F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4"/>
      <c r="B279" s="385"/>
      <c r="C279" s="385"/>
      <c r="D279" s="386"/>
      <c r="E279" s="383"/>
      <c r="F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4"/>
      <c r="B280" s="385"/>
      <c r="C280" s="385"/>
      <c r="D280" s="386"/>
      <c r="E280" s="383"/>
      <c r="F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4"/>
      <c r="B281" s="385"/>
      <c r="C281" s="385"/>
      <c r="D281" s="386"/>
      <c r="E281" s="383"/>
      <c r="F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4"/>
      <c r="B282" s="385"/>
      <c r="C282" s="385"/>
      <c r="D282" s="386"/>
      <c r="E282" s="383"/>
      <c r="F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4"/>
      <c r="B283" s="385"/>
      <c r="C283" s="385"/>
      <c r="D283" s="386"/>
      <c r="E283" s="383"/>
      <c r="F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4"/>
      <c r="B284" s="385"/>
      <c r="C284" s="385"/>
      <c r="D284" s="386"/>
      <c r="E284" s="383"/>
      <c r="F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4"/>
      <c r="B285" s="385"/>
      <c r="C285" s="385"/>
      <c r="D285" s="386"/>
      <c r="E285" s="383"/>
      <c r="F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4"/>
      <c r="B286" s="385"/>
      <c r="C286" s="385"/>
      <c r="D286" s="386"/>
      <c r="E286" s="383"/>
      <c r="F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4"/>
      <c r="B287" s="385"/>
      <c r="C287" s="385"/>
      <c r="D287" s="386"/>
      <c r="E287" s="383"/>
      <c r="F287" s="383"/>
    </row>
    <row r="288" spans="1:256">
      <c r="A288" s="384"/>
      <c r="B288" s="385"/>
      <c r="C288" s="385"/>
      <c r="D288" s="386"/>
      <c r="E288" s="383"/>
      <c r="F288" s="383"/>
    </row>
    <row r="289" spans="1:6">
      <c r="A289" s="384"/>
      <c r="B289" s="385"/>
      <c r="C289" s="385"/>
      <c r="D289" s="386"/>
      <c r="E289" s="383"/>
      <c r="F289" s="383"/>
    </row>
    <row r="290" spans="1:6">
      <c r="A290" s="384"/>
      <c r="B290" s="385"/>
      <c r="C290" s="385"/>
      <c r="D290" s="386"/>
      <c r="E290" s="383"/>
      <c r="F290" s="383"/>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5029-6FE5-4530-9BC0-C1A2C81743E3}">
  <dimension ref="A1:I67"/>
  <sheetViews>
    <sheetView view="pageBreakPreview" topLeftCell="A66" zoomScale="106" zoomScaleNormal="100" zoomScaleSheetLayoutView="106" workbookViewId="0">
      <selection activeCell="W71" sqref="W71"/>
    </sheetView>
  </sheetViews>
  <sheetFormatPr defaultRowHeight="12.75"/>
  <cols>
    <col min="9" max="9" width="72.7109375" customWidth="1"/>
  </cols>
  <sheetData>
    <row r="1" spans="1:9" ht="18">
      <c r="A1" s="608" t="s">
        <v>1127</v>
      </c>
      <c r="B1" s="609"/>
      <c r="C1" s="609"/>
      <c r="D1" s="609"/>
      <c r="E1" s="609"/>
      <c r="F1" s="609"/>
      <c r="G1" s="602"/>
      <c r="H1" s="602"/>
      <c r="I1" s="602"/>
    </row>
    <row r="2" spans="1:9" ht="16.5">
      <c r="A2" s="603"/>
      <c r="B2" s="603"/>
      <c r="C2" s="603"/>
      <c r="D2" s="603"/>
      <c r="E2" s="603"/>
      <c r="F2" s="603"/>
      <c r="G2" s="604"/>
      <c r="H2" s="604"/>
      <c r="I2" s="604"/>
    </row>
    <row r="3" spans="1:9" ht="33" customHeight="1">
      <c r="A3" s="673" t="s">
        <v>1128</v>
      </c>
      <c r="B3" s="674"/>
      <c r="C3" s="674"/>
      <c r="D3" s="674"/>
      <c r="E3" s="674"/>
      <c r="F3" s="674"/>
      <c r="G3" s="674"/>
      <c r="H3" s="674"/>
      <c r="I3" s="674"/>
    </row>
    <row r="4" spans="1:9" ht="20.25" customHeight="1">
      <c r="A4" s="675" t="s">
        <v>1129</v>
      </c>
      <c r="B4" s="675"/>
      <c r="C4" s="675"/>
      <c r="D4" s="675"/>
      <c r="E4" s="675"/>
      <c r="F4" s="675"/>
      <c r="G4" s="675"/>
      <c r="H4" s="675"/>
      <c r="I4" s="675"/>
    </row>
    <row r="5" spans="1:9" s="610" customFormat="1" ht="66.75" customHeight="1">
      <c r="A5" s="676" t="s">
        <v>1130</v>
      </c>
      <c r="B5" s="676"/>
      <c r="C5" s="676"/>
      <c r="D5" s="676"/>
      <c r="E5" s="676"/>
      <c r="F5" s="676"/>
      <c r="G5" s="676"/>
      <c r="H5" s="676"/>
      <c r="I5" s="676"/>
    </row>
    <row r="6" spans="1:9" ht="12.75" customHeight="1">
      <c r="A6" s="676" t="s">
        <v>1145</v>
      </c>
      <c r="B6" s="676"/>
      <c r="C6" s="676"/>
      <c r="D6" s="676"/>
      <c r="E6" s="676"/>
      <c r="F6" s="676"/>
      <c r="G6" s="676"/>
      <c r="H6" s="676"/>
      <c r="I6" s="676"/>
    </row>
    <row r="7" spans="1:9">
      <c r="A7" s="676"/>
      <c r="B7" s="676"/>
      <c r="C7" s="676"/>
      <c r="D7" s="676"/>
      <c r="E7" s="676"/>
      <c r="F7" s="676"/>
      <c r="G7" s="676"/>
      <c r="H7" s="676"/>
      <c r="I7" s="676"/>
    </row>
    <row r="8" spans="1:9">
      <c r="A8" s="676"/>
      <c r="B8" s="676"/>
      <c r="C8" s="676"/>
      <c r="D8" s="676"/>
      <c r="E8" s="676"/>
      <c r="F8" s="676"/>
      <c r="G8" s="676"/>
      <c r="H8" s="676"/>
      <c r="I8" s="676"/>
    </row>
    <row r="9" spans="1:9">
      <c r="A9" s="676"/>
      <c r="B9" s="676"/>
      <c r="C9" s="676"/>
      <c r="D9" s="676"/>
      <c r="E9" s="676"/>
      <c r="F9" s="676"/>
      <c r="G9" s="676"/>
      <c r="H9" s="676"/>
      <c r="I9" s="676"/>
    </row>
    <row r="10" spans="1:9">
      <c r="A10" s="676"/>
      <c r="B10" s="676"/>
      <c r="C10" s="676"/>
      <c r="D10" s="676"/>
      <c r="E10" s="676"/>
      <c r="F10" s="676"/>
      <c r="G10" s="676"/>
      <c r="H10" s="676"/>
      <c r="I10" s="676"/>
    </row>
    <row r="11" spans="1:9">
      <c r="A11" s="676"/>
      <c r="B11" s="676"/>
      <c r="C11" s="676"/>
      <c r="D11" s="676"/>
      <c r="E11" s="676"/>
      <c r="F11" s="676"/>
      <c r="G11" s="676"/>
      <c r="H11" s="676"/>
      <c r="I11" s="676"/>
    </row>
    <row r="12" spans="1:9">
      <c r="A12" s="676"/>
      <c r="B12" s="676"/>
      <c r="C12" s="676"/>
      <c r="D12" s="676"/>
      <c r="E12" s="676"/>
      <c r="F12" s="676"/>
      <c r="G12" s="676"/>
      <c r="H12" s="676"/>
      <c r="I12" s="676"/>
    </row>
    <row r="13" spans="1:9">
      <c r="A13" s="676"/>
      <c r="B13" s="676"/>
      <c r="C13" s="676"/>
      <c r="D13" s="676"/>
      <c r="E13" s="676"/>
      <c r="F13" s="676"/>
      <c r="G13" s="676"/>
      <c r="H13" s="676"/>
      <c r="I13" s="676"/>
    </row>
    <row r="14" spans="1:9">
      <c r="A14" s="676"/>
      <c r="B14" s="676"/>
      <c r="C14" s="676"/>
      <c r="D14" s="676"/>
      <c r="E14" s="676"/>
      <c r="F14" s="676"/>
      <c r="G14" s="676"/>
      <c r="H14" s="676"/>
      <c r="I14" s="676"/>
    </row>
    <row r="15" spans="1:9">
      <c r="A15" s="676"/>
      <c r="B15" s="676"/>
      <c r="C15" s="676"/>
      <c r="D15" s="676"/>
      <c r="E15" s="676"/>
      <c r="F15" s="676"/>
      <c r="G15" s="676"/>
      <c r="H15" s="676"/>
      <c r="I15" s="676"/>
    </row>
    <row r="16" spans="1:9">
      <c r="A16" s="676"/>
      <c r="B16" s="676"/>
      <c r="C16" s="676"/>
      <c r="D16" s="676"/>
      <c r="E16" s="676"/>
      <c r="F16" s="676"/>
      <c r="G16" s="676"/>
      <c r="H16" s="676"/>
      <c r="I16" s="676"/>
    </row>
    <row r="17" spans="1:9">
      <c r="A17" s="676"/>
      <c r="B17" s="676"/>
      <c r="C17" s="676"/>
      <c r="D17" s="676"/>
      <c r="E17" s="676"/>
      <c r="F17" s="676"/>
      <c r="G17" s="676"/>
      <c r="H17" s="676"/>
      <c r="I17" s="676"/>
    </row>
    <row r="18" spans="1:9">
      <c r="A18" s="676"/>
      <c r="B18" s="676"/>
      <c r="C18" s="676"/>
      <c r="D18" s="676"/>
      <c r="E18" s="676"/>
      <c r="F18" s="676"/>
      <c r="G18" s="676"/>
      <c r="H18" s="676"/>
      <c r="I18" s="676"/>
    </row>
    <row r="19" spans="1:9">
      <c r="A19" s="676"/>
      <c r="B19" s="676"/>
      <c r="C19" s="676"/>
      <c r="D19" s="676"/>
      <c r="E19" s="676"/>
      <c r="F19" s="676"/>
      <c r="G19" s="676"/>
      <c r="H19" s="676"/>
      <c r="I19" s="676"/>
    </row>
    <row r="20" spans="1:9">
      <c r="A20" s="676"/>
      <c r="B20" s="676"/>
      <c r="C20" s="676"/>
      <c r="D20" s="676"/>
      <c r="E20" s="676"/>
      <c r="F20" s="676"/>
      <c r="G20" s="676"/>
      <c r="H20" s="676"/>
      <c r="I20" s="676"/>
    </row>
    <row r="21" spans="1:9">
      <c r="A21" s="676"/>
      <c r="B21" s="676"/>
      <c r="C21" s="676"/>
      <c r="D21" s="676"/>
      <c r="E21" s="676"/>
      <c r="F21" s="676"/>
      <c r="G21" s="676"/>
      <c r="H21" s="676"/>
      <c r="I21" s="676"/>
    </row>
    <row r="22" spans="1:9">
      <c r="A22" s="676"/>
      <c r="B22" s="676"/>
      <c r="C22" s="676"/>
      <c r="D22" s="676"/>
      <c r="E22" s="676"/>
      <c r="F22" s="676"/>
      <c r="G22" s="676"/>
      <c r="H22" s="676"/>
      <c r="I22" s="676"/>
    </row>
    <row r="23" spans="1:9">
      <c r="A23" s="676"/>
      <c r="B23" s="676"/>
      <c r="C23" s="676"/>
      <c r="D23" s="676"/>
      <c r="E23" s="676"/>
      <c r="F23" s="676"/>
      <c r="G23" s="676"/>
      <c r="H23" s="676"/>
      <c r="I23" s="676"/>
    </row>
    <row r="24" spans="1:9">
      <c r="A24" s="676"/>
      <c r="B24" s="676"/>
      <c r="C24" s="676"/>
      <c r="D24" s="676"/>
      <c r="E24" s="676"/>
      <c r="F24" s="676"/>
      <c r="G24" s="676"/>
      <c r="H24" s="676"/>
      <c r="I24" s="676"/>
    </row>
    <row r="25" spans="1:9">
      <c r="A25" s="676"/>
      <c r="B25" s="676"/>
      <c r="C25" s="676"/>
      <c r="D25" s="676"/>
      <c r="E25" s="676"/>
      <c r="F25" s="676"/>
      <c r="G25" s="676"/>
      <c r="H25" s="676"/>
      <c r="I25" s="676"/>
    </row>
    <row r="26" spans="1:9">
      <c r="A26" s="676"/>
      <c r="B26" s="676"/>
      <c r="C26" s="676"/>
      <c r="D26" s="676"/>
      <c r="E26" s="676"/>
      <c r="F26" s="676"/>
      <c r="G26" s="676"/>
      <c r="H26" s="676"/>
      <c r="I26" s="676"/>
    </row>
    <row r="27" spans="1:9">
      <c r="A27" s="676"/>
      <c r="B27" s="676"/>
      <c r="C27" s="676"/>
      <c r="D27" s="676"/>
      <c r="E27" s="676"/>
      <c r="F27" s="676"/>
      <c r="G27" s="676"/>
      <c r="H27" s="676"/>
      <c r="I27" s="676"/>
    </row>
    <row r="28" spans="1:9">
      <c r="A28" s="676"/>
      <c r="B28" s="676"/>
      <c r="C28" s="676"/>
      <c r="D28" s="676"/>
      <c r="E28" s="676"/>
      <c r="F28" s="676"/>
      <c r="G28" s="676"/>
      <c r="H28" s="676"/>
      <c r="I28" s="676"/>
    </row>
    <row r="29" spans="1:9">
      <c r="A29" s="676"/>
      <c r="B29" s="676"/>
      <c r="C29" s="676"/>
      <c r="D29" s="676"/>
      <c r="E29" s="676"/>
      <c r="F29" s="676"/>
      <c r="G29" s="676"/>
      <c r="H29" s="676"/>
      <c r="I29" s="676"/>
    </row>
    <row r="30" spans="1:9">
      <c r="A30" s="676"/>
      <c r="B30" s="676"/>
      <c r="C30" s="676"/>
      <c r="D30" s="676"/>
      <c r="E30" s="676"/>
      <c r="F30" s="676"/>
      <c r="G30" s="676"/>
      <c r="H30" s="676"/>
      <c r="I30" s="676"/>
    </row>
    <row r="31" spans="1:9">
      <c r="A31" s="676"/>
      <c r="B31" s="676"/>
      <c r="C31" s="676"/>
      <c r="D31" s="676"/>
      <c r="E31" s="676"/>
      <c r="F31" s="676"/>
      <c r="G31" s="676"/>
      <c r="H31" s="676"/>
      <c r="I31" s="676"/>
    </row>
    <row r="32" spans="1:9">
      <c r="A32" s="676"/>
      <c r="B32" s="676"/>
      <c r="C32" s="676"/>
      <c r="D32" s="676"/>
      <c r="E32" s="676"/>
      <c r="F32" s="676"/>
      <c r="G32" s="676"/>
      <c r="H32" s="676"/>
      <c r="I32" s="676"/>
    </row>
    <row r="33" spans="1:9">
      <c r="A33" s="676"/>
      <c r="B33" s="676"/>
      <c r="C33" s="676"/>
      <c r="D33" s="676"/>
      <c r="E33" s="676"/>
      <c r="F33" s="676"/>
      <c r="G33" s="676"/>
      <c r="H33" s="676"/>
      <c r="I33" s="676"/>
    </row>
    <row r="34" spans="1:9">
      <c r="A34" s="676"/>
      <c r="B34" s="676"/>
      <c r="C34" s="676"/>
      <c r="D34" s="676"/>
      <c r="E34" s="676"/>
      <c r="F34" s="676"/>
      <c r="G34" s="676"/>
      <c r="H34" s="676"/>
      <c r="I34" s="676"/>
    </row>
    <row r="35" spans="1:9">
      <c r="A35" s="676"/>
      <c r="B35" s="676"/>
      <c r="C35" s="676"/>
      <c r="D35" s="676"/>
      <c r="E35" s="676"/>
      <c r="F35" s="676"/>
      <c r="G35" s="676"/>
      <c r="H35" s="676"/>
      <c r="I35" s="676"/>
    </row>
    <row r="36" spans="1:9">
      <c r="A36" s="676"/>
      <c r="B36" s="676"/>
      <c r="C36" s="676"/>
      <c r="D36" s="676"/>
      <c r="E36" s="676"/>
      <c r="F36" s="676"/>
      <c r="G36" s="676"/>
      <c r="H36" s="676"/>
      <c r="I36" s="676"/>
    </row>
    <row r="37" spans="1:9">
      <c r="A37" s="676"/>
      <c r="B37" s="676"/>
      <c r="C37" s="676"/>
      <c r="D37" s="676"/>
      <c r="E37" s="676"/>
      <c r="F37" s="676"/>
      <c r="G37" s="676"/>
      <c r="H37" s="676"/>
      <c r="I37" s="676"/>
    </row>
    <row r="38" spans="1:9">
      <c r="A38" s="676"/>
      <c r="B38" s="676"/>
      <c r="C38" s="676"/>
      <c r="D38" s="676"/>
      <c r="E38" s="676"/>
      <c r="F38" s="676"/>
      <c r="G38" s="676"/>
      <c r="H38" s="676"/>
      <c r="I38" s="676"/>
    </row>
    <row r="39" spans="1:9">
      <c r="A39" s="676"/>
      <c r="B39" s="676"/>
      <c r="C39" s="676"/>
      <c r="D39" s="676"/>
      <c r="E39" s="676"/>
      <c r="F39" s="676"/>
      <c r="G39" s="676"/>
      <c r="H39" s="676"/>
      <c r="I39" s="676"/>
    </row>
    <row r="40" spans="1:9">
      <c r="A40" s="676"/>
      <c r="B40" s="676"/>
      <c r="C40" s="676"/>
      <c r="D40" s="676"/>
      <c r="E40" s="676"/>
      <c r="F40" s="676"/>
      <c r="G40" s="676"/>
      <c r="H40" s="676"/>
      <c r="I40" s="676"/>
    </row>
    <row r="41" spans="1:9">
      <c r="A41" s="676"/>
      <c r="B41" s="676"/>
      <c r="C41" s="676"/>
      <c r="D41" s="676"/>
      <c r="E41" s="676"/>
      <c r="F41" s="676"/>
      <c r="G41" s="676"/>
      <c r="H41" s="676"/>
      <c r="I41" s="676"/>
    </row>
    <row r="42" spans="1:9">
      <c r="A42" s="676"/>
      <c r="B42" s="676"/>
      <c r="C42" s="676"/>
      <c r="D42" s="676"/>
      <c r="E42" s="676"/>
      <c r="F42" s="676"/>
      <c r="G42" s="676"/>
      <c r="H42" s="676"/>
      <c r="I42" s="676"/>
    </row>
    <row r="43" spans="1:9">
      <c r="A43" s="676"/>
      <c r="B43" s="676"/>
      <c r="C43" s="676"/>
      <c r="D43" s="676"/>
      <c r="E43" s="676"/>
      <c r="F43" s="676"/>
      <c r="G43" s="676"/>
      <c r="H43" s="676"/>
      <c r="I43" s="676"/>
    </row>
    <row r="44" spans="1:9">
      <c r="A44" s="676"/>
      <c r="B44" s="676"/>
      <c r="C44" s="676"/>
      <c r="D44" s="676"/>
      <c r="E44" s="676"/>
      <c r="F44" s="676"/>
      <c r="G44" s="676"/>
      <c r="H44" s="676"/>
      <c r="I44" s="676"/>
    </row>
    <row r="45" spans="1:9">
      <c r="A45" s="676"/>
      <c r="B45" s="676"/>
      <c r="C45" s="676"/>
      <c r="D45" s="676"/>
      <c r="E45" s="676"/>
      <c r="F45" s="676"/>
      <c r="G45" s="676"/>
      <c r="H45" s="676"/>
      <c r="I45" s="676"/>
    </row>
    <row r="46" spans="1:9">
      <c r="A46" s="676"/>
      <c r="B46" s="676"/>
      <c r="C46" s="676"/>
      <c r="D46" s="676"/>
      <c r="E46" s="676"/>
      <c r="F46" s="676"/>
      <c r="G46" s="676"/>
      <c r="H46" s="676"/>
      <c r="I46" s="676"/>
    </row>
    <row r="47" spans="1:9">
      <c r="A47" s="676"/>
      <c r="B47" s="676"/>
      <c r="C47" s="676"/>
      <c r="D47" s="676"/>
      <c r="E47" s="676"/>
      <c r="F47" s="676"/>
      <c r="G47" s="676"/>
      <c r="H47" s="676"/>
      <c r="I47" s="676"/>
    </row>
    <row r="48" spans="1:9">
      <c r="A48" s="676"/>
      <c r="B48" s="676"/>
      <c r="C48" s="676"/>
      <c r="D48" s="676"/>
      <c r="E48" s="676"/>
      <c r="F48" s="676"/>
      <c r="G48" s="676"/>
      <c r="H48" s="676"/>
      <c r="I48" s="676"/>
    </row>
    <row r="49" spans="1:9">
      <c r="A49" s="676"/>
      <c r="B49" s="676"/>
      <c r="C49" s="676"/>
      <c r="D49" s="676"/>
      <c r="E49" s="676"/>
      <c r="F49" s="676"/>
      <c r="G49" s="676"/>
      <c r="H49" s="676"/>
      <c r="I49" s="676"/>
    </row>
    <row r="50" spans="1:9">
      <c r="A50" s="676"/>
      <c r="B50" s="676"/>
      <c r="C50" s="676"/>
      <c r="D50" s="676"/>
      <c r="E50" s="676"/>
      <c r="F50" s="676"/>
      <c r="G50" s="676"/>
      <c r="H50" s="676"/>
      <c r="I50" s="676"/>
    </row>
    <row r="51" spans="1:9">
      <c r="A51" s="676"/>
      <c r="B51" s="676"/>
      <c r="C51" s="676"/>
      <c r="D51" s="676"/>
      <c r="E51" s="676"/>
      <c r="F51" s="676"/>
      <c r="G51" s="676"/>
      <c r="H51" s="676"/>
      <c r="I51" s="676"/>
    </row>
    <row r="52" spans="1:9">
      <c r="A52" s="676"/>
      <c r="B52" s="676"/>
      <c r="C52" s="676"/>
      <c r="D52" s="676"/>
      <c r="E52" s="676"/>
      <c r="F52" s="676"/>
      <c r="G52" s="676"/>
      <c r="H52" s="676"/>
      <c r="I52" s="676"/>
    </row>
    <row r="53" spans="1:9">
      <c r="A53" s="676"/>
      <c r="B53" s="676"/>
      <c r="C53" s="676"/>
      <c r="D53" s="676"/>
      <c r="E53" s="676"/>
      <c r="F53" s="676"/>
      <c r="G53" s="676"/>
      <c r="H53" s="676"/>
      <c r="I53" s="676"/>
    </row>
    <row r="54" spans="1:9">
      <c r="A54" s="676"/>
      <c r="B54" s="676"/>
      <c r="C54" s="676"/>
      <c r="D54" s="676"/>
      <c r="E54" s="676"/>
      <c r="F54" s="676"/>
      <c r="G54" s="676"/>
      <c r="H54" s="676"/>
      <c r="I54" s="676"/>
    </row>
    <row r="55" spans="1:9">
      <c r="A55" s="676"/>
      <c r="B55" s="676"/>
      <c r="C55" s="676"/>
      <c r="D55" s="676"/>
      <c r="E55" s="676"/>
      <c r="F55" s="676"/>
      <c r="G55" s="676"/>
      <c r="H55" s="676"/>
      <c r="I55" s="676"/>
    </row>
    <row r="56" spans="1:9">
      <c r="A56" s="676"/>
      <c r="B56" s="676"/>
      <c r="C56" s="676"/>
      <c r="D56" s="676"/>
      <c r="E56" s="676"/>
      <c r="F56" s="676"/>
      <c r="G56" s="676"/>
      <c r="H56" s="676"/>
      <c r="I56" s="676"/>
    </row>
    <row r="57" spans="1:9">
      <c r="A57" s="676"/>
      <c r="B57" s="676"/>
      <c r="C57" s="676"/>
      <c r="D57" s="676"/>
      <c r="E57" s="676"/>
      <c r="F57" s="676"/>
      <c r="G57" s="676"/>
      <c r="H57" s="676"/>
      <c r="I57" s="676"/>
    </row>
    <row r="58" spans="1:9">
      <c r="A58" s="676"/>
      <c r="B58" s="676"/>
      <c r="C58" s="676"/>
      <c r="D58" s="676"/>
      <c r="E58" s="676"/>
      <c r="F58" s="676"/>
      <c r="G58" s="676"/>
      <c r="H58" s="676"/>
      <c r="I58" s="676"/>
    </row>
    <row r="59" spans="1:9">
      <c r="A59" s="676"/>
      <c r="B59" s="676"/>
      <c r="C59" s="676"/>
      <c r="D59" s="676"/>
      <c r="E59" s="676"/>
      <c r="F59" s="676"/>
      <c r="G59" s="676"/>
      <c r="H59" s="676"/>
      <c r="I59" s="676"/>
    </row>
    <row r="60" spans="1:9">
      <c r="A60" s="676"/>
      <c r="B60" s="676"/>
      <c r="C60" s="676"/>
      <c r="D60" s="676"/>
      <c r="E60" s="676"/>
      <c r="F60" s="676"/>
      <c r="G60" s="676"/>
      <c r="H60" s="676"/>
      <c r="I60" s="676"/>
    </row>
    <row r="61" spans="1:9">
      <c r="A61" s="676"/>
      <c r="B61" s="676"/>
      <c r="C61" s="676"/>
      <c r="D61" s="676"/>
      <c r="E61" s="676"/>
      <c r="F61" s="676"/>
      <c r="G61" s="676"/>
      <c r="H61" s="676"/>
      <c r="I61" s="676"/>
    </row>
    <row r="62" spans="1:9">
      <c r="A62" s="676"/>
      <c r="B62" s="676"/>
      <c r="C62" s="676"/>
      <c r="D62" s="676"/>
      <c r="E62" s="676"/>
      <c r="F62" s="676"/>
      <c r="G62" s="676"/>
      <c r="H62" s="676"/>
      <c r="I62" s="676"/>
    </row>
    <row r="63" spans="1:9">
      <c r="A63" s="676"/>
      <c r="B63" s="676"/>
      <c r="C63" s="676"/>
      <c r="D63" s="676"/>
      <c r="E63" s="676"/>
      <c r="F63" s="676"/>
      <c r="G63" s="676"/>
      <c r="H63" s="676"/>
      <c r="I63" s="676"/>
    </row>
    <row r="64" spans="1:9">
      <c r="A64" s="676"/>
      <c r="B64" s="676"/>
      <c r="C64" s="676"/>
      <c r="D64" s="676"/>
      <c r="E64" s="676"/>
      <c r="F64" s="676"/>
      <c r="G64" s="676"/>
      <c r="H64" s="676"/>
      <c r="I64" s="676"/>
    </row>
    <row r="65" spans="1:9" ht="135" customHeight="1">
      <c r="A65" s="676"/>
      <c r="B65" s="676"/>
      <c r="C65" s="676"/>
      <c r="D65" s="676"/>
      <c r="E65" s="676"/>
      <c r="F65" s="676"/>
      <c r="G65" s="676"/>
      <c r="H65" s="676"/>
      <c r="I65" s="676"/>
    </row>
    <row r="66" spans="1:9" ht="319.5" customHeight="1">
      <c r="A66" s="672" t="s">
        <v>1146</v>
      </c>
      <c r="B66" s="672"/>
      <c r="C66" s="672"/>
      <c r="D66" s="672"/>
      <c r="E66" s="672"/>
      <c r="F66" s="672"/>
      <c r="G66" s="672"/>
      <c r="H66" s="672"/>
      <c r="I66" s="672"/>
    </row>
    <row r="67" spans="1:9" ht="159.75" customHeight="1">
      <c r="A67" s="672" t="s">
        <v>1147</v>
      </c>
      <c r="B67" s="672"/>
      <c r="C67" s="672"/>
      <c r="D67" s="672"/>
      <c r="E67" s="672"/>
      <c r="F67" s="672"/>
      <c r="G67" s="672"/>
      <c r="H67" s="672"/>
      <c r="I67" s="672"/>
    </row>
  </sheetData>
  <mergeCells count="6">
    <mergeCell ref="A67:I67"/>
    <mergeCell ref="A3:I3"/>
    <mergeCell ref="A4:I4"/>
    <mergeCell ref="A5:I5"/>
    <mergeCell ref="A6:I65"/>
    <mergeCell ref="A66:I66"/>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BA21-F521-4F78-9C2D-118B1329A1DA}">
  <sheetPr codeName="List23">
    <tabColor rgb="FFFFFF00"/>
  </sheetPr>
  <dimension ref="A1:G68"/>
  <sheetViews>
    <sheetView view="pageBreakPreview" topLeftCell="A5" zoomScaleNormal="100" zoomScaleSheetLayoutView="100" workbookViewId="0">
      <selection activeCell="F15" sqref="F15"/>
    </sheetView>
  </sheetViews>
  <sheetFormatPr defaultColWidth="9.85546875" defaultRowHeight="15"/>
  <cols>
    <col min="1" max="1" width="12.5703125" style="461" customWidth="1"/>
    <col min="2" max="2" width="49.85546875" style="458" customWidth="1"/>
    <col min="3" max="3" width="23.7109375" style="469" bestFit="1" customWidth="1"/>
    <col min="4" max="4" width="9.28515625" style="424" customWidth="1"/>
    <col min="5" max="6" width="12.140625" style="424" customWidth="1"/>
    <col min="7" max="7" width="9.85546875" style="424"/>
    <col min="8" max="8" width="9.28515625" style="424" bestFit="1" customWidth="1"/>
    <col min="9" max="16384" width="9.85546875" style="424"/>
  </cols>
  <sheetData>
    <row r="1" spans="1:7">
      <c r="A1" s="422"/>
      <c r="B1" s="425"/>
      <c r="C1" s="423"/>
    </row>
    <row r="2" spans="1:7" s="430" customFormat="1" ht="129" customHeight="1">
      <c r="A2" s="426"/>
      <c r="B2" s="427" t="s">
        <v>848</v>
      </c>
      <c r="C2" s="428"/>
      <c r="D2" s="429"/>
      <c r="E2" s="429"/>
      <c r="F2" s="429"/>
      <c r="G2" s="429"/>
    </row>
    <row r="3" spans="1:7" s="430" customFormat="1" ht="12.75">
      <c r="A3" s="426"/>
      <c r="B3" s="427"/>
      <c r="C3" s="428"/>
      <c r="D3" s="429"/>
      <c r="E3" s="429"/>
      <c r="F3" s="429"/>
      <c r="G3" s="429"/>
    </row>
    <row r="4" spans="1:7" s="430" customFormat="1" ht="84">
      <c r="A4" s="426"/>
      <c r="B4" s="427" t="s">
        <v>849</v>
      </c>
      <c r="C4" s="428"/>
      <c r="D4" s="429"/>
      <c r="E4" s="429"/>
      <c r="F4" s="429"/>
      <c r="G4" s="429"/>
    </row>
    <row r="5" spans="1:7" s="430" customFormat="1" ht="84">
      <c r="A5" s="426"/>
      <c r="B5" s="427" t="s">
        <v>693</v>
      </c>
      <c r="C5" s="428"/>
      <c r="D5" s="429"/>
      <c r="E5" s="429"/>
      <c r="F5" s="429"/>
      <c r="G5" s="429"/>
    </row>
    <row r="6" spans="1:7" s="430" customFormat="1" ht="12.75">
      <c r="A6" s="426"/>
      <c r="B6" s="427"/>
      <c r="C6" s="428"/>
      <c r="D6" s="429"/>
      <c r="E6" s="429"/>
      <c r="F6" s="429"/>
      <c r="G6" s="429"/>
    </row>
    <row r="7" spans="1:7" s="430" customFormat="1" ht="72">
      <c r="A7" s="426"/>
      <c r="B7" s="427" t="s">
        <v>850</v>
      </c>
      <c r="C7" s="428"/>
      <c r="D7" s="429"/>
      <c r="E7" s="429"/>
      <c r="F7" s="429"/>
      <c r="G7" s="429"/>
    </row>
    <row r="8" spans="1:7">
      <c r="A8" s="426"/>
      <c r="B8" s="427"/>
      <c r="C8" s="428"/>
      <c r="D8" s="429"/>
      <c r="E8" s="429"/>
      <c r="F8" s="429"/>
      <c r="G8" s="429"/>
    </row>
    <row r="9" spans="1:7">
      <c r="A9" s="426"/>
      <c r="B9" s="431" t="s">
        <v>851</v>
      </c>
      <c r="C9" s="431"/>
      <c r="D9" s="432"/>
      <c r="E9" s="432"/>
      <c r="F9" s="433"/>
      <c r="G9" s="433"/>
    </row>
    <row r="10" spans="1:7">
      <c r="A10" s="426"/>
      <c r="B10" s="427" t="s">
        <v>852</v>
      </c>
      <c r="C10" s="427"/>
      <c r="D10" s="427"/>
      <c r="E10" s="427"/>
      <c r="F10" s="427"/>
      <c r="G10" s="427"/>
    </row>
    <row r="11" spans="1:7" ht="12.75" customHeight="1">
      <c r="A11" s="426"/>
      <c r="B11" s="427" t="s">
        <v>853</v>
      </c>
      <c r="C11" s="427"/>
      <c r="D11" s="427"/>
      <c r="E11" s="427"/>
      <c r="F11" s="427"/>
      <c r="G11" s="427"/>
    </row>
    <row r="12" spans="1:7" ht="12.75" customHeight="1">
      <c r="A12" s="426"/>
      <c r="B12" s="427" t="s">
        <v>854</v>
      </c>
      <c r="C12" s="427"/>
      <c r="D12" s="427"/>
      <c r="E12" s="427"/>
      <c r="F12" s="427"/>
      <c r="G12" s="427"/>
    </row>
    <row r="13" spans="1:7" ht="25.5" customHeight="1">
      <c r="A13" s="426"/>
      <c r="B13" s="427" t="s">
        <v>855</v>
      </c>
      <c r="C13" s="427"/>
      <c r="D13" s="427"/>
      <c r="E13" s="427"/>
      <c r="F13" s="427"/>
      <c r="G13" s="427"/>
    </row>
    <row r="14" spans="1:7" ht="25.5" customHeight="1">
      <c r="A14" s="426"/>
      <c r="B14" s="427" t="s">
        <v>856</v>
      </c>
      <c r="C14" s="427"/>
      <c r="D14" s="427"/>
      <c r="E14" s="427"/>
      <c r="F14" s="427"/>
      <c r="G14" s="427"/>
    </row>
    <row r="15" spans="1:7">
      <c r="A15" s="426"/>
      <c r="B15" s="427"/>
      <c r="C15" s="427"/>
      <c r="D15" s="427"/>
      <c r="E15" s="427"/>
      <c r="F15" s="427"/>
      <c r="G15" s="427"/>
    </row>
    <row r="16" spans="1:7">
      <c r="A16" s="426"/>
      <c r="B16" s="427" t="s">
        <v>857</v>
      </c>
      <c r="C16" s="427"/>
      <c r="D16" s="427"/>
      <c r="E16" s="427"/>
      <c r="F16" s="427"/>
      <c r="G16" s="427"/>
    </row>
    <row r="17" spans="1:7" ht="24">
      <c r="A17" s="426"/>
      <c r="B17" s="427" t="s">
        <v>858</v>
      </c>
      <c r="C17" s="427"/>
      <c r="D17" s="427"/>
      <c r="E17" s="427"/>
      <c r="F17" s="427"/>
      <c r="G17" s="427"/>
    </row>
    <row r="18" spans="1:7" ht="24">
      <c r="A18" s="426"/>
      <c r="B18" s="427" t="s">
        <v>859</v>
      </c>
      <c r="C18" s="427"/>
      <c r="D18" s="427"/>
      <c r="E18" s="427"/>
      <c r="F18" s="427"/>
      <c r="G18" s="427"/>
    </row>
    <row r="19" spans="1:7">
      <c r="A19" s="426"/>
      <c r="B19" s="427" t="s">
        <v>860</v>
      </c>
      <c r="C19" s="427"/>
      <c r="D19" s="427"/>
      <c r="E19" s="427"/>
      <c r="F19" s="427"/>
      <c r="G19" s="427"/>
    </row>
    <row r="20" spans="1:7">
      <c r="A20" s="426"/>
      <c r="B20" s="432"/>
      <c r="C20" s="428"/>
      <c r="D20" s="429"/>
      <c r="E20" s="434"/>
      <c r="F20" s="429"/>
      <c r="G20" s="429"/>
    </row>
    <row r="21" spans="1:7">
      <c r="A21" s="426"/>
      <c r="B21" s="432"/>
      <c r="C21" s="428"/>
      <c r="D21" s="429"/>
      <c r="E21" s="434"/>
      <c r="F21" s="429"/>
      <c r="G21" s="429"/>
    </row>
    <row r="22" spans="1:7">
      <c r="A22" s="426"/>
      <c r="B22" s="427"/>
      <c r="C22" s="437"/>
      <c r="D22" s="438"/>
      <c r="E22" s="434"/>
      <c r="F22" s="429"/>
      <c r="G22" s="429"/>
    </row>
    <row r="23" spans="1:7" customFormat="1" ht="12.75">
      <c r="A23" s="439"/>
      <c r="B23" s="445"/>
      <c r="C23" s="446"/>
      <c r="D23" s="447"/>
      <c r="E23" s="440"/>
      <c r="F23" s="440"/>
      <c r="G23" s="286"/>
    </row>
    <row r="24" spans="1:7" ht="15" customHeight="1">
      <c r="A24" s="426"/>
      <c r="B24" s="427"/>
      <c r="C24" s="437"/>
      <c r="D24" s="429"/>
      <c r="E24" s="434"/>
      <c r="F24" s="429"/>
      <c r="G24" s="429"/>
    </row>
    <row r="25" spans="1:7" ht="15" customHeight="1">
      <c r="A25" s="426"/>
      <c r="B25" s="432"/>
      <c r="C25" s="437"/>
      <c r="D25" s="429"/>
      <c r="E25" s="434"/>
      <c r="F25" s="429"/>
      <c r="G25" s="429"/>
    </row>
    <row r="26" spans="1:7" hidden="1">
      <c r="A26" s="426"/>
      <c r="B26" s="431" t="s">
        <v>862</v>
      </c>
      <c r="C26" s="437"/>
      <c r="D26" s="429"/>
      <c r="E26" s="434"/>
      <c r="F26" s="429"/>
      <c r="G26" s="429"/>
    </row>
    <row r="27" spans="1:7">
      <c r="A27" s="426"/>
      <c r="B27" s="435"/>
      <c r="C27" s="428"/>
      <c r="D27" s="436"/>
      <c r="E27" s="434"/>
      <c r="F27" s="429"/>
      <c r="G27" s="429"/>
    </row>
    <row r="28" spans="1:7">
      <c r="A28" s="426"/>
      <c r="B28" s="427"/>
      <c r="C28" s="428"/>
      <c r="D28" s="436"/>
      <c r="E28" s="434"/>
      <c r="F28" s="429"/>
      <c r="G28" s="429"/>
    </row>
    <row r="29" spans="1:7">
      <c r="A29" s="448"/>
      <c r="B29" s="449"/>
      <c r="C29" s="448"/>
      <c r="D29" s="448"/>
      <c r="E29" s="448"/>
      <c r="F29" s="429"/>
      <c r="G29" s="429"/>
    </row>
    <row r="30" spans="1:7" ht="40.5" customHeight="1">
      <c r="A30" s="450"/>
      <c r="B30" s="451"/>
      <c r="C30" s="449"/>
      <c r="D30" s="448"/>
      <c r="E30" s="448"/>
      <c r="F30" s="452"/>
      <c r="G30" s="429"/>
    </row>
    <row r="31" spans="1:7">
      <c r="A31" s="450"/>
      <c r="B31" s="453"/>
      <c r="C31" s="449"/>
      <c r="D31" s="448"/>
      <c r="E31" s="448"/>
      <c r="F31" s="452"/>
      <c r="G31" s="429"/>
    </row>
    <row r="32" spans="1:7">
      <c r="A32" s="450"/>
      <c r="B32" s="453"/>
      <c r="C32" s="449"/>
      <c r="D32" s="448"/>
      <c r="E32" s="448"/>
      <c r="F32" s="452"/>
      <c r="G32" s="429"/>
    </row>
    <row r="33" spans="1:7">
      <c r="A33" s="450"/>
      <c r="B33" s="453"/>
      <c r="C33" s="449"/>
      <c r="D33" s="448"/>
      <c r="E33" s="448"/>
      <c r="F33" s="452"/>
      <c r="G33" s="429"/>
    </row>
    <row r="34" spans="1:7">
      <c r="A34" s="450"/>
      <c r="B34" s="453"/>
      <c r="C34" s="449"/>
      <c r="D34" s="448"/>
      <c r="E34" s="448"/>
      <c r="F34" s="452"/>
      <c r="G34" s="429"/>
    </row>
    <row r="35" spans="1:7">
      <c r="A35" s="450"/>
      <c r="B35" s="453"/>
      <c r="C35" s="449"/>
      <c r="D35" s="448"/>
      <c r="E35" s="448"/>
      <c r="F35" s="452"/>
      <c r="G35" s="429"/>
    </row>
    <row r="36" spans="1:7">
      <c r="A36" s="450"/>
      <c r="B36" s="453"/>
      <c r="C36" s="449"/>
      <c r="D36" s="448"/>
      <c r="E36" s="448"/>
      <c r="F36" s="452"/>
      <c r="G36" s="429"/>
    </row>
    <row r="37" spans="1:7">
      <c r="A37" s="450"/>
      <c r="B37" s="453"/>
      <c r="C37" s="449"/>
      <c r="D37" s="448"/>
      <c r="E37" s="448"/>
      <c r="F37" s="454"/>
      <c r="G37" s="429"/>
    </row>
    <row r="38" spans="1:7">
      <c r="A38" s="450"/>
      <c r="B38" s="453"/>
      <c r="C38" s="449"/>
      <c r="D38" s="448"/>
      <c r="E38" s="448"/>
      <c r="F38" s="454"/>
      <c r="G38" s="454"/>
    </row>
    <row r="39" spans="1:7">
      <c r="A39" s="450"/>
      <c r="B39" s="455"/>
      <c r="C39" s="456"/>
      <c r="D39" s="457"/>
      <c r="E39" s="457"/>
      <c r="F39" s="429"/>
      <c r="G39" s="429"/>
    </row>
    <row r="40" spans="1:7">
      <c r="A40" s="448"/>
      <c r="B40" s="457"/>
      <c r="C40" s="456"/>
      <c r="D40" s="457"/>
      <c r="E40" s="457"/>
      <c r="F40" s="429"/>
      <c r="G40" s="429"/>
    </row>
    <row r="41" spans="1:7">
      <c r="A41" s="448"/>
      <c r="B41" s="449"/>
      <c r="C41" s="449"/>
      <c r="D41" s="448"/>
      <c r="E41" s="449"/>
      <c r="F41" s="429"/>
      <c r="G41" s="429"/>
    </row>
    <row r="42" spans="1:7">
      <c r="A42" s="458"/>
      <c r="C42" s="459"/>
      <c r="F42" s="460"/>
    </row>
    <row r="43" spans="1:7">
      <c r="C43" s="459"/>
    </row>
    <row r="44" spans="1:7">
      <c r="C44" s="459"/>
    </row>
    <row r="45" spans="1:7">
      <c r="C45" s="459"/>
    </row>
    <row r="46" spans="1:7">
      <c r="C46" s="459"/>
    </row>
    <row r="47" spans="1:7">
      <c r="C47" s="459"/>
    </row>
    <row r="48" spans="1:7">
      <c r="B48" s="462"/>
      <c r="C48" s="459"/>
    </row>
    <row r="49" spans="1:6">
      <c r="C49" s="459"/>
    </row>
    <row r="50" spans="1:6">
      <c r="C50" s="459"/>
    </row>
    <row r="51" spans="1:6">
      <c r="C51" s="459"/>
    </row>
    <row r="52" spans="1:6">
      <c r="A52" s="458"/>
      <c r="C52" s="459"/>
    </row>
    <row r="53" spans="1:6">
      <c r="B53" s="462"/>
      <c r="C53" s="459"/>
    </row>
    <row r="54" spans="1:6">
      <c r="C54" s="459"/>
    </row>
    <row r="55" spans="1:6">
      <c r="A55" s="463"/>
      <c r="C55" s="459"/>
    </row>
    <row r="56" spans="1:6">
      <c r="C56" s="459"/>
    </row>
    <row r="57" spans="1:6">
      <c r="C57" s="459"/>
    </row>
    <row r="58" spans="1:6">
      <c r="C58" s="459"/>
    </row>
    <row r="59" spans="1:6">
      <c r="A59" s="464"/>
      <c r="B59" s="465"/>
      <c r="C59" s="466"/>
      <c r="D59" s="467"/>
      <c r="E59" s="467"/>
      <c r="F59" s="467"/>
    </row>
    <row r="60" spans="1:6">
      <c r="B60" s="468"/>
      <c r="C60" s="466"/>
      <c r="D60" s="467"/>
      <c r="E60" s="467"/>
      <c r="F60" s="467"/>
    </row>
    <row r="61" spans="1:6">
      <c r="B61" s="468"/>
      <c r="C61" s="466"/>
      <c r="D61" s="467"/>
      <c r="E61" s="467"/>
      <c r="F61" s="467"/>
    </row>
    <row r="62" spans="1:6">
      <c r="B62" s="468"/>
      <c r="C62" s="466"/>
      <c r="D62" s="467"/>
      <c r="E62" s="467"/>
      <c r="F62" s="467"/>
    </row>
    <row r="63" spans="1:6">
      <c r="B63" s="468"/>
      <c r="C63" s="466"/>
      <c r="D63" s="467"/>
      <c r="E63" s="467"/>
      <c r="F63" s="467"/>
    </row>
    <row r="64" spans="1:6">
      <c r="B64" s="468"/>
      <c r="C64" s="466"/>
      <c r="D64" s="467"/>
      <c r="E64" s="467"/>
      <c r="F64" s="467"/>
    </row>
    <row r="65" spans="2:6">
      <c r="B65" s="468"/>
      <c r="C65" s="466"/>
      <c r="D65" s="467"/>
      <c r="E65" s="467"/>
      <c r="F65" s="467"/>
    </row>
    <row r="66" spans="2:6">
      <c r="C66" s="459"/>
    </row>
    <row r="67" spans="2:6">
      <c r="C67" s="459"/>
    </row>
    <row r="68" spans="2:6">
      <c r="C68"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7BCA-144A-4246-BD45-D58E105D1C6D}">
  <sheetPr codeName="List24">
    <tabColor rgb="FFFF0000"/>
  </sheetPr>
  <dimension ref="A1:IU201"/>
  <sheetViews>
    <sheetView view="pageBreakPreview" topLeftCell="A178" zoomScale="110" zoomScaleNormal="100" zoomScaleSheetLayoutView="110" workbookViewId="0">
      <selection activeCell="H75" sqref="H75"/>
    </sheetView>
  </sheetViews>
  <sheetFormatPr defaultColWidth="15.85546875" defaultRowHeight="14.25"/>
  <cols>
    <col min="1" max="1" width="44.7109375" style="504" customWidth="1"/>
    <col min="2" max="2" width="9.5703125" style="512" customWidth="1"/>
    <col min="3" max="3" width="14" style="512" customWidth="1"/>
    <col min="4" max="4" width="16.140625" style="515" customWidth="1"/>
    <col min="5" max="5" width="11.140625" style="473" bestFit="1" customWidth="1"/>
    <col min="6" max="6" width="15.85546875" style="474"/>
    <col min="7" max="16384" width="15.85546875" style="504"/>
  </cols>
  <sheetData>
    <row r="1" spans="1:255" s="475" customFormat="1" ht="16.5" customHeight="1">
      <c r="A1" s="470" t="s">
        <v>863</v>
      </c>
      <c r="B1" s="471"/>
      <c r="C1" s="471"/>
      <c r="D1" s="472"/>
      <c r="E1" s="473"/>
      <c r="F1" s="474"/>
    </row>
    <row r="2" spans="1:255" s="475" customFormat="1" ht="16.5" customHeight="1">
      <c r="A2" s="470"/>
      <c r="B2" s="471"/>
      <c r="C2" s="471"/>
      <c r="D2" s="472"/>
      <c r="E2" s="473"/>
      <c r="F2" s="474"/>
    </row>
    <row r="3" spans="1:255" s="475" customFormat="1" ht="16.5" customHeight="1">
      <c r="A3" s="476" t="s">
        <v>864</v>
      </c>
      <c r="B3" s="477"/>
      <c r="C3" s="477"/>
      <c r="D3" s="477"/>
      <c r="E3" s="478"/>
      <c r="F3" s="474"/>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6"/>
      <c r="AZ3" s="476"/>
      <c r="BA3" s="476"/>
      <c r="BB3" s="476"/>
      <c r="BC3" s="476"/>
      <c r="BD3" s="476"/>
      <c r="BE3" s="476"/>
      <c r="BF3" s="476"/>
      <c r="BG3" s="476"/>
      <c r="BH3" s="476"/>
      <c r="BI3" s="476"/>
      <c r="BJ3" s="476"/>
      <c r="BK3" s="476"/>
      <c r="BL3" s="476"/>
      <c r="BM3" s="476"/>
      <c r="BN3" s="476"/>
      <c r="BO3" s="476"/>
      <c r="BP3" s="476"/>
      <c r="BQ3" s="476"/>
      <c r="BR3" s="476"/>
      <c r="BS3" s="476"/>
      <c r="BT3" s="476"/>
      <c r="BU3" s="476"/>
      <c r="BV3" s="476"/>
      <c r="BW3" s="476"/>
      <c r="BX3" s="476"/>
      <c r="BY3" s="476"/>
      <c r="BZ3" s="476"/>
      <c r="CA3" s="476"/>
      <c r="CB3" s="476"/>
      <c r="CC3" s="476"/>
      <c r="CD3" s="476"/>
      <c r="CE3" s="476"/>
      <c r="CF3" s="476"/>
      <c r="CG3" s="476"/>
      <c r="CH3" s="476"/>
      <c r="CI3" s="476"/>
      <c r="CJ3" s="476"/>
      <c r="CK3" s="476"/>
      <c r="CL3" s="476"/>
      <c r="CM3" s="476"/>
      <c r="CN3" s="476"/>
      <c r="CO3" s="476"/>
      <c r="CP3" s="476"/>
      <c r="CQ3" s="476"/>
      <c r="CR3" s="476"/>
      <c r="CS3" s="476"/>
      <c r="CT3" s="476"/>
      <c r="CU3" s="476"/>
      <c r="CV3" s="476"/>
      <c r="CW3" s="476"/>
      <c r="CX3" s="476"/>
      <c r="CY3" s="476"/>
      <c r="CZ3" s="476"/>
      <c r="DA3" s="476"/>
      <c r="DB3" s="476"/>
      <c r="DC3" s="476"/>
      <c r="DD3" s="476"/>
      <c r="DE3" s="476"/>
      <c r="DF3" s="476"/>
      <c r="DG3" s="476"/>
      <c r="DH3" s="476"/>
      <c r="DI3" s="476"/>
      <c r="DJ3" s="476"/>
      <c r="DK3" s="476"/>
      <c r="DL3" s="476"/>
      <c r="DM3" s="476"/>
      <c r="DN3" s="476"/>
      <c r="DO3" s="476"/>
      <c r="DP3" s="476"/>
      <c r="DQ3" s="476"/>
      <c r="DR3" s="476"/>
      <c r="DS3" s="476"/>
      <c r="DT3" s="476"/>
      <c r="DU3" s="476"/>
      <c r="DV3" s="476"/>
      <c r="DW3" s="476"/>
      <c r="DX3" s="476"/>
      <c r="DY3" s="476"/>
      <c r="DZ3" s="476"/>
      <c r="EA3" s="476"/>
      <c r="EB3" s="476"/>
      <c r="EC3" s="476"/>
      <c r="ED3" s="476"/>
      <c r="EE3" s="476"/>
      <c r="EF3" s="476"/>
      <c r="EG3" s="476"/>
      <c r="EH3" s="476"/>
      <c r="EI3" s="476"/>
      <c r="EJ3" s="476"/>
      <c r="EK3" s="476"/>
      <c r="EL3" s="476"/>
      <c r="EM3" s="476"/>
      <c r="EN3" s="476"/>
      <c r="EO3" s="476"/>
      <c r="EP3" s="476"/>
      <c r="EQ3" s="476"/>
      <c r="ER3" s="476"/>
      <c r="ES3" s="476"/>
      <c r="ET3" s="476"/>
      <c r="EU3" s="476"/>
      <c r="EV3" s="476"/>
      <c r="EW3" s="476"/>
      <c r="EX3" s="476"/>
      <c r="EY3" s="476"/>
      <c r="EZ3" s="476"/>
      <c r="FA3" s="476"/>
      <c r="FB3" s="476"/>
      <c r="FC3" s="476"/>
      <c r="FD3" s="476"/>
      <c r="FE3" s="476"/>
      <c r="FF3" s="476"/>
      <c r="FG3" s="476"/>
      <c r="FH3" s="476"/>
      <c r="FI3" s="476"/>
      <c r="FJ3" s="476"/>
      <c r="FK3" s="476"/>
      <c r="FL3" s="476"/>
      <c r="FM3" s="476"/>
      <c r="FN3" s="476"/>
      <c r="FO3" s="476"/>
      <c r="FP3" s="476"/>
      <c r="FQ3" s="476"/>
      <c r="FR3" s="476"/>
      <c r="FS3" s="476"/>
      <c r="FT3" s="476"/>
      <c r="FU3" s="476"/>
      <c r="FV3" s="476"/>
      <c r="FW3" s="476"/>
      <c r="FX3" s="476"/>
      <c r="FY3" s="476"/>
      <c r="FZ3" s="476"/>
      <c r="GA3" s="476"/>
      <c r="GB3" s="476"/>
      <c r="GC3" s="476"/>
      <c r="GD3" s="476"/>
      <c r="GE3" s="476"/>
      <c r="GF3" s="476"/>
      <c r="GG3" s="476"/>
      <c r="GH3" s="476"/>
      <c r="GI3" s="476"/>
      <c r="GJ3" s="476"/>
      <c r="GK3" s="476"/>
      <c r="GL3" s="476"/>
      <c r="GM3" s="476"/>
      <c r="GN3" s="476"/>
      <c r="GO3" s="476"/>
      <c r="GP3" s="476"/>
      <c r="GQ3" s="476"/>
      <c r="GR3" s="476"/>
      <c r="GS3" s="476"/>
      <c r="GT3" s="476"/>
      <c r="GU3" s="476"/>
      <c r="GV3" s="476"/>
      <c r="GW3" s="476"/>
      <c r="GX3" s="476"/>
      <c r="GY3" s="476"/>
      <c r="GZ3" s="476"/>
      <c r="HA3" s="476"/>
      <c r="HB3" s="476"/>
      <c r="HC3" s="476"/>
      <c r="HD3" s="476"/>
      <c r="HE3" s="476"/>
      <c r="HF3" s="476"/>
      <c r="HG3" s="476"/>
      <c r="HH3" s="476"/>
      <c r="HI3" s="476"/>
      <c r="HJ3" s="476"/>
      <c r="HK3" s="476"/>
      <c r="HL3" s="476"/>
      <c r="HM3" s="476"/>
      <c r="HN3" s="476"/>
      <c r="HO3" s="476"/>
      <c r="HP3" s="476"/>
      <c r="HQ3" s="476"/>
      <c r="HR3" s="476"/>
      <c r="HS3" s="476"/>
      <c r="HT3" s="476"/>
      <c r="HU3" s="476"/>
      <c r="HV3" s="476"/>
      <c r="HW3" s="476"/>
      <c r="HX3" s="476"/>
      <c r="HY3" s="476"/>
      <c r="HZ3" s="476"/>
      <c r="IA3" s="476"/>
      <c r="IB3" s="476"/>
      <c r="IC3" s="476"/>
      <c r="ID3" s="476"/>
      <c r="IE3" s="476"/>
      <c r="IF3" s="476"/>
      <c r="IG3" s="476"/>
      <c r="IH3" s="476"/>
      <c r="II3" s="476"/>
      <c r="IJ3" s="476"/>
      <c r="IK3" s="476"/>
      <c r="IL3" s="476"/>
      <c r="IM3" s="476"/>
      <c r="IN3" s="476"/>
      <c r="IO3" s="476"/>
      <c r="IP3" s="476"/>
      <c r="IQ3" s="476"/>
      <c r="IR3" s="476"/>
      <c r="IS3" s="476"/>
      <c r="IT3" s="476"/>
      <c r="IU3" s="476"/>
    </row>
    <row r="4" spans="1:255" s="475" customFormat="1" ht="16.5" customHeight="1">
      <c r="A4" s="479" t="s">
        <v>865</v>
      </c>
      <c r="B4" s="480" t="s">
        <v>866</v>
      </c>
      <c r="C4" s="481" t="s">
        <v>867</v>
      </c>
      <c r="D4" s="482" t="s">
        <v>868</v>
      </c>
      <c r="E4" s="483" t="s">
        <v>869</v>
      </c>
      <c r="F4" s="474"/>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c r="CA4" s="476"/>
      <c r="CB4" s="476"/>
      <c r="CC4" s="476"/>
      <c r="CD4" s="476"/>
      <c r="CE4" s="476"/>
      <c r="CF4" s="476"/>
      <c r="CG4" s="476"/>
      <c r="CH4" s="476"/>
      <c r="CI4" s="476"/>
      <c r="CJ4" s="476"/>
      <c r="CK4" s="476"/>
      <c r="CL4" s="476"/>
      <c r="CM4" s="476"/>
      <c r="CN4" s="476"/>
      <c r="CO4" s="476"/>
      <c r="CP4" s="476"/>
      <c r="CQ4" s="476"/>
      <c r="CR4" s="476"/>
      <c r="CS4" s="476"/>
      <c r="CT4" s="476"/>
      <c r="CU4" s="476"/>
      <c r="CV4" s="476"/>
      <c r="CW4" s="476"/>
      <c r="CX4" s="476"/>
      <c r="CY4" s="476"/>
      <c r="CZ4" s="476"/>
      <c r="DA4" s="476"/>
      <c r="DB4" s="476"/>
      <c r="DC4" s="476"/>
      <c r="DD4" s="476"/>
      <c r="DE4" s="476"/>
      <c r="DF4" s="476"/>
      <c r="DG4" s="476"/>
      <c r="DH4" s="476"/>
      <c r="DI4" s="476"/>
      <c r="DJ4" s="476"/>
      <c r="DK4" s="476"/>
      <c r="DL4" s="476"/>
      <c r="DM4" s="476"/>
      <c r="DN4" s="476"/>
      <c r="DO4" s="476"/>
      <c r="DP4" s="476"/>
      <c r="DQ4" s="476"/>
      <c r="DR4" s="476"/>
      <c r="DS4" s="476"/>
      <c r="DT4" s="476"/>
      <c r="DU4" s="476"/>
      <c r="DV4" s="476"/>
      <c r="DW4" s="476"/>
      <c r="DX4" s="476"/>
      <c r="DY4" s="476"/>
      <c r="DZ4" s="476"/>
      <c r="EA4" s="476"/>
      <c r="EB4" s="476"/>
      <c r="EC4" s="476"/>
      <c r="ED4" s="476"/>
      <c r="EE4" s="476"/>
      <c r="EF4" s="476"/>
      <c r="EG4" s="476"/>
      <c r="EH4" s="476"/>
      <c r="EI4" s="476"/>
      <c r="EJ4" s="476"/>
      <c r="EK4" s="476"/>
      <c r="EL4" s="476"/>
      <c r="EM4" s="476"/>
      <c r="EN4" s="476"/>
      <c r="EO4" s="476"/>
      <c r="EP4" s="476"/>
      <c r="EQ4" s="476"/>
      <c r="ER4" s="476"/>
      <c r="ES4" s="476"/>
      <c r="ET4" s="476"/>
      <c r="EU4" s="476"/>
      <c r="EV4" s="476"/>
      <c r="EW4" s="476"/>
      <c r="EX4" s="476"/>
      <c r="EY4" s="476"/>
      <c r="EZ4" s="476"/>
      <c r="FA4" s="476"/>
      <c r="FB4" s="476"/>
      <c r="FC4" s="476"/>
      <c r="FD4" s="476"/>
      <c r="FE4" s="476"/>
      <c r="FF4" s="476"/>
      <c r="FG4" s="476"/>
      <c r="FH4" s="476"/>
      <c r="FI4" s="476"/>
      <c r="FJ4" s="476"/>
      <c r="FK4" s="476"/>
      <c r="FL4" s="476"/>
      <c r="FM4" s="476"/>
      <c r="FN4" s="476"/>
      <c r="FO4" s="476"/>
      <c r="FP4" s="476"/>
      <c r="FQ4" s="476"/>
      <c r="FR4" s="476"/>
      <c r="FS4" s="476"/>
      <c r="FT4" s="476"/>
      <c r="FU4" s="476"/>
      <c r="FV4" s="476"/>
      <c r="FW4" s="476"/>
      <c r="FX4" s="476"/>
      <c r="FY4" s="476"/>
      <c r="FZ4" s="476"/>
      <c r="GA4" s="476"/>
      <c r="GB4" s="476"/>
      <c r="GC4" s="476"/>
      <c r="GD4" s="476"/>
      <c r="GE4" s="476"/>
      <c r="GF4" s="476"/>
      <c r="GG4" s="476"/>
      <c r="GH4" s="476"/>
      <c r="GI4" s="476"/>
      <c r="GJ4" s="476"/>
      <c r="GK4" s="476"/>
      <c r="GL4" s="476"/>
      <c r="GM4" s="476"/>
      <c r="GN4" s="476"/>
      <c r="GO4" s="476"/>
      <c r="GP4" s="476"/>
      <c r="GQ4" s="476"/>
      <c r="GR4" s="476"/>
      <c r="GS4" s="476"/>
      <c r="GT4" s="476"/>
      <c r="GU4" s="476"/>
      <c r="GV4" s="476"/>
      <c r="GW4" s="476"/>
      <c r="GX4" s="476"/>
      <c r="GY4" s="476"/>
      <c r="GZ4" s="476"/>
      <c r="HA4" s="476"/>
      <c r="HB4" s="476"/>
      <c r="HC4" s="476"/>
      <c r="HD4" s="476"/>
      <c r="HE4" s="476"/>
      <c r="HF4" s="476"/>
      <c r="HG4" s="476"/>
      <c r="HH4" s="476"/>
      <c r="HI4" s="476"/>
      <c r="HJ4" s="476"/>
      <c r="HK4" s="476"/>
      <c r="HL4" s="476"/>
      <c r="HM4" s="476"/>
      <c r="HN4" s="476"/>
      <c r="HO4" s="476"/>
      <c r="HP4" s="476"/>
      <c r="HQ4" s="476"/>
      <c r="HR4" s="476"/>
      <c r="HS4" s="476"/>
      <c r="HT4" s="476"/>
      <c r="HU4" s="476"/>
      <c r="HV4" s="476"/>
      <c r="HW4" s="476"/>
      <c r="HX4" s="476"/>
      <c r="HY4" s="476"/>
      <c r="HZ4" s="476"/>
      <c r="IA4" s="476"/>
      <c r="IB4" s="476"/>
      <c r="IC4" s="476"/>
      <c r="ID4" s="476"/>
      <c r="IE4" s="476"/>
      <c r="IF4" s="476"/>
      <c r="IG4" s="476"/>
      <c r="IH4" s="476"/>
      <c r="II4" s="476"/>
      <c r="IJ4" s="476"/>
      <c r="IK4" s="476"/>
      <c r="IL4" s="476"/>
      <c r="IM4" s="476"/>
      <c r="IN4" s="476"/>
      <c r="IO4" s="476"/>
      <c r="IP4" s="476"/>
      <c r="IQ4" s="476"/>
      <c r="IR4" s="476"/>
      <c r="IS4" s="476"/>
      <c r="IT4" s="476"/>
      <c r="IU4" s="476"/>
    </row>
    <row r="5" spans="1:255" s="489" customFormat="1" ht="16.5" customHeight="1">
      <c r="A5" s="484" t="s">
        <v>870</v>
      </c>
      <c r="B5" s="485"/>
      <c r="C5" s="485"/>
      <c r="D5" s="486"/>
      <c r="E5" s="487"/>
      <c r="F5" s="488"/>
    </row>
    <row r="6" spans="1:255" s="489" customFormat="1" ht="16.5" customHeight="1">
      <c r="A6" s="490" t="s">
        <v>871</v>
      </c>
      <c r="B6" s="491"/>
      <c r="C6" s="485"/>
      <c r="D6" s="486"/>
      <c r="E6" s="487"/>
      <c r="F6" s="488"/>
    </row>
    <row r="7" spans="1:255" s="489" customFormat="1" ht="16.5" customHeight="1">
      <c r="A7" s="484" t="s">
        <v>872</v>
      </c>
      <c r="B7" s="491"/>
      <c r="C7" s="485"/>
      <c r="D7" s="486"/>
      <c r="E7" s="487"/>
      <c r="F7" s="488"/>
    </row>
    <row r="8" spans="1:255" s="489" customFormat="1" ht="16.5" customHeight="1">
      <c r="A8" s="484" t="s">
        <v>873</v>
      </c>
      <c r="B8" s="491"/>
      <c r="C8" s="485"/>
      <c r="D8" s="486"/>
      <c r="E8" s="487"/>
      <c r="F8" s="488"/>
    </row>
    <row r="9" spans="1:255" s="489" customFormat="1" ht="16.5" customHeight="1">
      <c r="A9" s="489" t="s">
        <v>1156</v>
      </c>
      <c r="B9" s="485"/>
      <c r="C9" s="485"/>
      <c r="D9" s="492"/>
      <c r="E9" s="493"/>
      <c r="F9" s="488"/>
    </row>
    <row r="10" spans="1:255" s="489" customFormat="1" ht="16.5" customHeight="1">
      <c r="A10" s="489" t="s">
        <v>1157</v>
      </c>
      <c r="B10" s="485"/>
      <c r="C10" s="485"/>
      <c r="D10" s="492"/>
      <c r="E10" s="493"/>
      <c r="F10" s="488"/>
    </row>
    <row r="11" spans="1:255" s="489" customFormat="1">
      <c r="B11" s="485"/>
      <c r="C11" s="485"/>
      <c r="D11" s="492"/>
      <c r="E11" s="493"/>
      <c r="F11" s="488"/>
    </row>
    <row r="12" spans="1:255" s="489" customFormat="1" ht="30" customHeight="1">
      <c r="A12" s="494" t="s">
        <v>874</v>
      </c>
      <c r="B12" s="495">
        <v>1</v>
      </c>
      <c r="C12" s="485" t="s">
        <v>6</v>
      </c>
      <c r="D12" s="492"/>
      <c r="E12" s="493">
        <f>B12*D12</f>
        <v>0</v>
      </c>
      <c r="F12" s="488"/>
    </row>
    <row r="13" spans="1:255" s="489" customFormat="1">
      <c r="B13" s="485"/>
      <c r="C13" s="485"/>
      <c r="D13" s="492"/>
      <c r="E13" s="493"/>
      <c r="F13" s="488"/>
    </row>
    <row r="14" spans="1:255" s="489" customFormat="1" ht="42.75">
      <c r="A14" s="496" t="s">
        <v>1158</v>
      </c>
      <c r="B14" s="495">
        <v>93</v>
      </c>
      <c r="C14" s="485" t="s">
        <v>4</v>
      </c>
      <c r="D14" s="492"/>
      <c r="E14" s="493">
        <f t="shared" ref="E14:E30" si="0">B14*D14</f>
        <v>0</v>
      </c>
    </row>
    <row r="15" spans="1:255" s="489" customFormat="1">
      <c r="B15" s="485"/>
      <c r="C15" s="485"/>
      <c r="D15" s="492"/>
      <c r="E15" s="493"/>
      <c r="F15" s="488"/>
    </row>
    <row r="16" spans="1:255" s="489" customFormat="1" ht="42.75">
      <c r="A16" s="496" t="s">
        <v>1159</v>
      </c>
      <c r="B16" s="495">
        <v>8</v>
      </c>
      <c r="C16" s="485" t="s">
        <v>4</v>
      </c>
      <c r="D16" s="492"/>
      <c r="E16" s="493">
        <f t="shared" si="0"/>
        <v>0</v>
      </c>
    </row>
    <row r="17" spans="1:6" s="489" customFormat="1">
      <c r="B17" s="485"/>
      <c r="C17" s="485"/>
      <c r="D17" s="492"/>
      <c r="E17" s="493"/>
      <c r="F17" s="488"/>
    </row>
    <row r="18" spans="1:6" s="489" customFormat="1" ht="42.75">
      <c r="A18" s="496" t="s">
        <v>1160</v>
      </c>
      <c r="B18" s="495">
        <v>4</v>
      </c>
      <c r="C18" s="485" t="s">
        <v>4</v>
      </c>
      <c r="D18" s="492"/>
      <c r="E18" s="493">
        <f t="shared" si="0"/>
        <v>0</v>
      </c>
    </row>
    <row r="19" spans="1:6" s="489" customFormat="1">
      <c r="B19" s="485"/>
      <c r="C19" s="485"/>
      <c r="D19" s="492"/>
      <c r="E19" s="493"/>
      <c r="F19" s="488"/>
    </row>
    <row r="20" spans="1:6" s="489" customFormat="1" ht="42.75">
      <c r="A20" s="496" t="s">
        <v>1161</v>
      </c>
      <c r="B20" s="495">
        <v>4</v>
      </c>
      <c r="C20" s="485" t="s">
        <v>4</v>
      </c>
      <c r="D20" s="492"/>
      <c r="E20" s="493">
        <f t="shared" si="0"/>
        <v>0</v>
      </c>
    </row>
    <row r="21" spans="1:6" s="489" customFormat="1">
      <c r="B21" s="485"/>
      <c r="C21" s="485"/>
      <c r="D21" s="492"/>
      <c r="E21" s="493"/>
      <c r="F21" s="488"/>
    </row>
    <row r="22" spans="1:6" s="489" customFormat="1" ht="42.75">
      <c r="A22" s="496" t="s">
        <v>1162</v>
      </c>
      <c r="B22" s="495">
        <v>8</v>
      </c>
      <c r="C22" s="485" t="s">
        <v>4</v>
      </c>
      <c r="D22" s="492"/>
      <c r="E22" s="493">
        <f t="shared" si="0"/>
        <v>0</v>
      </c>
    </row>
    <row r="23" spans="1:6" s="489" customFormat="1">
      <c r="B23" s="485"/>
      <c r="C23" s="485"/>
      <c r="D23" s="492"/>
      <c r="E23" s="493"/>
      <c r="F23" s="488"/>
    </row>
    <row r="24" spans="1:6" s="489" customFormat="1" ht="42.75">
      <c r="A24" s="496" t="s">
        <v>1163</v>
      </c>
      <c r="B24" s="495">
        <v>7</v>
      </c>
      <c r="C24" s="485" t="s">
        <v>4</v>
      </c>
      <c r="D24" s="492"/>
      <c r="E24" s="493">
        <f t="shared" si="0"/>
        <v>0</v>
      </c>
    </row>
    <row r="25" spans="1:6" s="489" customFormat="1">
      <c r="B25" s="485"/>
      <c r="C25" s="485"/>
      <c r="D25" s="492"/>
      <c r="E25" s="493"/>
      <c r="F25" s="488"/>
    </row>
    <row r="26" spans="1:6" s="489" customFormat="1" ht="57">
      <c r="A26" s="496" t="s">
        <v>1164</v>
      </c>
      <c r="B26" s="495">
        <v>4</v>
      </c>
      <c r="C26" s="485" t="s">
        <v>4</v>
      </c>
      <c r="D26" s="492"/>
      <c r="E26" s="493">
        <f t="shared" si="0"/>
        <v>0</v>
      </c>
    </row>
    <row r="27" spans="1:6" s="489" customFormat="1">
      <c r="B27" s="485"/>
      <c r="C27" s="485"/>
      <c r="D27" s="492"/>
      <c r="E27" s="493"/>
      <c r="F27" s="488"/>
    </row>
    <row r="28" spans="1:6" s="489" customFormat="1" ht="28.5">
      <c r="A28" s="496" t="s">
        <v>1165</v>
      </c>
      <c r="B28" s="495">
        <v>8</v>
      </c>
      <c r="C28" s="485" t="s">
        <v>4</v>
      </c>
      <c r="D28" s="492"/>
      <c r="E28" s="493">
        <f t="shared" si="0"/>
        <v>0</v>
      </c>
    </row>
    <row r="29" spans="1:6" s="489" customFormat="1">
      <c r="B29" s="485"/>
      <c r="C29" s="485"/>
      <c r="D29" s="492"/>
      <c r="E29" s="493"/>
      <c r="F29" s="488"/>
    </row>
    <row r="30" spans="1:6" s="489" customFormat="1" ht="28.5">
      <c r="A30" s="496" t="s">
        <v>1166</v>
      </c>
      <c r="B30" s="495">
        <v>4</v>
      </c>
      <c r="C30" s="485" t="s">
        <v>4</v>
      </c>
      <c r="D30" s="492"/>
      <c r="E30" s="493">
        <f t="shared" si="0"/>
        <v>0</v>
      </c>
    </row>
    <row r="31" spans="1:6" s="489" customFormat="1">
      <c r="B31" s="485"/>
      <c r="C31" s="485"/>
      <c r="D31" s="492"/>
      <c r="E31" s="493"/>
      <c r="F31" s="488"/>
    </row>
    <row r="32" spans="1:6" s="489" customFormat="1" ht="28.5">
      <c r="A32" s="496" t="s">
        <v>1167</v>
      </c>
      <c r="B32" s="495">
        <v>6</v>
      </c>
      <c r="C32" s="485" t="s">
        <v>4</v>
      </c>
      <c r="D32" s="492"/>
      <c r="E32" s="493">
        <f>B32*D32</f>
        <v>0</v>
      </c>
    </row>
    <row r="33" spans="1:6" s="489" customFormat="1">
      <c r="B33" s="485"/>
      <c r="C33" s="485"/>
      <c r="D33" s="492"/>
      <c r="E33" s="493"/>
      <c r="F33" s="488"/>
    </row>
    <row r="34" spans="1:6" s="489" customFormat="1" ht="28.5">
      <c r="A34" s="496" t="s">
        <v>1168</v>
      </c>
      <c r="B34" s="495">
        <v>8</v>
      </c>
      <c r="C34" s="485" t="s">
        <v>4</v>
      </c>
      <c r="D34" s="492"/>
      <c r="E34" s="493">
        <f>B34*D34</f>
        <v>0</v>
      </c>
    </row>
    <row r="35" spans="1:6" s="489" customFormat="1">
      <c r="B35" s="485"/>
      <c r="C35" s="485"/>
      <c r="D35" s="492"/>
      <c r="E35" s="493"/>
      <c r="F35" s="488"/>
    </row>
    <row r="36" spans="1:6" s="489" customFormat="1" ht="28.5">
      <c r="A36" s="496" t="s">
        <v>1169</v>
      </c>
      <c r="B36" s="495">
        <v>20</v>
      </c>
      <c r="C36" s="485" t="s">
        <v>4</v>
      </c>
      <c r="D36" s="492"/>
      <c r="E36" s="493">
        <f>B36*D36</f>
        <v>0</v>
      </c>
    </row>
    <row r="37" spans="1:6" s="489" customFormat="1">
      <c r="B37" s="485"/>
      <c r="C37" s="485"/>
      <c r="D37" s="492"/>
      <c r="E37" s="493"/>
      <c r="F37" s="488"/>
    </row>
    <row r="38" spans="1:6" s="489" customFormat="1" ht="28.5">
      <c r="A38" s="496" t="s">
        <v>1170</v>
      </c>
      <c r="B38" s="495">
        <v>2</v>
      </c>
      <c r="C38" s="485" t="s">
        <v>4</v>
      </c>
      <c r="D38" s="492"/>
      <c r="E38" s="493">
        <f>B38*D38</f>
        <v>0</v>
      </c>
    </row>
    <row r="39" spans="1:6" s="489" customFormat="1">
      <c r="B39" s="485"/>
      <c r="C39" s="485"/>
      <c r="D39" s="492"/>
      <c r="E39" s="493"/>
      <c r="F39" s="488"/>
    </row>
    <row r="40" spans="1:6" s="489" customFormat="1" ht="28.5">
      <c r="A40" s="496" t="s">
        <v>1171</v>
      </c>
      <c r="B40" s="495">
        <v>4</v>
      </c>
      <c r="C40" s="485" t="s">
        <v>4</v>
      </c>
      <c r="D40" s="492"/>
      <c r="E40" s="493">
        <f>B40*D40</f>
        <v>0</v>
      </c>
    </row>
    <row r="41" spans="1:6" s="489" customFormat="1">
      <c r="B41" s="485"/>
      <c r="C41" s="485"/>
      <c r="D41" s="492"/>
      <c r="E41" s="493"/>
      <c r="F41" s="488"/>
    </row>
    <row r="42" spans="1:6" s="489" customFormat="1" ht="28.5">
      <c r="A42" s="496" t="s">
        <v>1172</v>
      </c>
      <c r="B42" s="495">
        <v>7</v>
      </c>
      <c r="C42" s="485" t="s">
        <v>4</v>
      </c>
      <c r="D42" s="492"/>
      <c r="E42" s="493">
        <f>B42*D42</f>
        <v>0</v>
      </c>
    </row>
    <row r="43" spans="1:6" s="489" customFormat="1">
      <c r="B43" s="485"/>
      <c r="C43" s="485"/>
      <c r="D43" s="492"/>
      <c r="E43" s="493"/>
      <c r="F43" s="488"/>
    </row>
    <row r="44" spans="1:6" s="489" customFormat="1" ht="28.5">
      <c r="A44" s="496" t="s">
        <v>1173</v>
      </c>
      <c r="B44" s="495">
        <v>19</v>
      </c>
      <c r="C44" s="485" t="s">
        <v>4</v>
      </c>
      <c r="D44" s="492"/>
      <c r="E44" s="493">
        <f>B44*D44</f>
        <v>0</v>
      </c>
    </row>
    <row r="45" spans="1:6" s="489" customFormat="1">
      <c r="B45" s="485"/>
      <c r="C45" s="485"/>
      <c r="D45" s="492"/>
      <c r="E45" s="493"/>
      <c r="F45" s="488"/>
    </row>
    <row r="46" spans="1:6" s="489" customFormat="1" ht="28.5">
      <c r="A46" s="496" t="s">
        <v>1174</v>
      </c>
      <c r="B46" s="495">
        <v>6</v>
      </c>
      <c r="C46" s="485" t="s">
        <v>4</v>
      </c>
      <c r="D46" s="492"/>
      <c r="E46" s="493">
        <f>B46*D46</f>
        <v>0</v>
      </c>
    </row>
    <row r="47" spans="1:6" s="489" customFormat="1">
      <c r="B47" s="485"/>
      <c r="C47" s="485"/>
      <c r="D47" s="492"/>
      <c r="E47" s="493"/>
      <c r="F47" s="488"/>
    </row>
    <row r="48" spans="1:6" s="489" customFormat="1" ht="42.75">
      <c r="A48" s="496" t="s">
        <v>1175</v>
      </c>
      <c r="B48" s="495">
        <v>52</v>
      </c>
      <c r="C48" s="485" t="s">
        <v>4</v>
      </c>
      <c r="D48" s="492"/>
      <c r="E48" s="493">
        <f>B48*D48</f>
        <v>0</v>
      </c>
    </row>
    <row r="49" spans="1:6" s="489" customFormat="1">
      <c r="B49" s="485"/>
      <c r="C49" s="485"/>
      <c r="D49" s="492"/>
      <c r="E49" s="493"/>
      <c r="F49" s="488"/>
    </row>
    <row r="50" spans="1:6" s="489" customFormat="1" ht="28.5">
      <c r="A50" s="496" t="s">
        <v>1176</v>
      </c>
      <c r="B50" s="495">
        <v>1</v>
      </c>
      <c r="C50" s="485" t="s">
        <v>4</v>
      </c>
      <c r="D50" s="492"/>
      <c r="E50" s="493">
        <f>B50*D50</f>
        <v>0</v>
      </c>
    </row>
    <row r="51" spans="1:6" s="489" customFormat="1">
      <c r="B51" s="485"/>
      <c r="C51" s="485"/>
      <c r="D51" s="492"/>
      <c r="E51" s="493"/>
      <c r="F51" s="488"/>
    </row>
    <row r="52" spans="1:6" s="489" customFormat="1" ht="28.5">
      <c r="A52" s="496" t="s">
        <v>1177</v>
      </c>
      <c r="B52" s="495">
        <v>10</v>
      </c>
      <c r="C52" s="485" t="s">
        <v>4</v>
      </c>
      <c r="D52" s="492"/>
      <c r="E52" s="493">
        <f>B52*D52</f>
        <v>0</v>
      </c>
    </row>
    <row r="53" spans="1:6" s="489" customFormat="1">
      <c r="B53" s="485"/>
      <c r="C53" s="485"/>
      <c r="D53" s="492"/>
      <c r="E53" s="493"/>
      <c r="F53" s="488"/>
    </row>
    <row r="54" spans="1:6" s="489" customFormat="1" ht="28.5">
      <c r="A54" s="496" t="s">
        <v>1178</v>
      </c>
      <c r="B54" s="495">
        <v>7</v>
      </c>
      <c r="C54" s="485" t="s">
        <v>4</v>
      </c>
      <c r="D54" s="492"/>
      <c r="E54" s="493">
        <f>B54*D54</f>
        <v>0</v>
      </c>
    </row>
    <row r="55" spans="1:6" s="489" customFormat="1">
      <c r="B55" s="485"/>
      <c r="C55" s="485"/>
      <c r="D55" s="492"/>
      <c r="E55" s="493"/>
      <c r="F55" s="488"/>
    </row>
    <row r="56" spans="1:6" s="489" customFormat="1">
      <c r="A56" s="496" t="s">
        <v>875</v>
      </c>
      <c r="B56" s="495">
        <v>12</v>
      </c>
      <c r="C56" s="485" t="s">
        <v>4</v>
      </c>
      <c r="D56" s="492"/>
      <c r="E56" s="493">
        <f>B56*D56</f>
        <v>0</v>
      </c>
    </row>
    <row r="57" spans="1:6" s="489" customFormat="1">
      <c r="B57" s="485"/>
      <c r="C57" s="485"/>
      <c r="D57" s="492"/>
      <c r="E57" s="493"/>
      <c r="F57" s="488"/>
    </row>
    <row r="58" spans="1:6" s="489" customFormat="1">
      <c r="A58" s="496" t="s">
        <v>876</v>
      </c>
      <c r="B58" s="495">
        <v>7</v>
      </c>
      <c r="C58" s="485" t="s">
        <v>4</v>
      </c>
      <c r="D58" s="492"/>
      <c r="E58" s="493">
        <f>B58*D58</f>
        <v>0</v>
      </c>
    </row>
    <row r="59" spans="1:6" s="489" customFormat="1">
      <c r="B59" s="485"/>
      <c r="C59" s="485"/>
      <c r="D59" s="492"/>
      <c r="E59" s="493"/>
      <c r="F59" s="488"/>
    </row>
    <row r="60" spans="1:6" s="489" customFormat="1">
      <c r="A60" s="496" t="s">
        <v>877</v>
      </c>
      <c r="B60" s="495">
        <v>2</v>
      </c>
      <c r="C60" s="485" t="s">
        <v>4</v>
      </c>
      <c r="D60" s="492"/>
      <c r="E60" s="493">
        <f>B60*D60</f>
        <v>0</v>
      </c>
    </row>
    <row r="61" spans="1:6" s="489" customFormat="1">
      <c r="B61" s="485"/>
      <c r="C61" s="485"/>
      <c r="D61" s="492"/>
      <c r="E61" s="493"/>
      <c r="F61" s="488"/>
    </row>
    <row r="62" spans="1:6" s="489" customFormat="1">
      <c r="A62" s="496" t="s">
        <v>878</v>
      </c>
      <c r="B62" s="495">
        <v>1</v>
      </c>
      <c r="C62" s="485" t="s">
        <v>4</v>
      </c>
      <c r="D62" s="492"/>
      <c r="E62" s="493">
        <f>B62*D62</f>
        <v>0</v>
      </c>
    </row>
    <row r="63" spans="1:6" s="489" customFormat="1">
      <c r="B63" s="485"/>
      <c r="C63" s="485"/>
      <c r="D63" s="492"/>
      <c r="E63" s="493"/>
      <c r="F63" s="488"/>
    </row>
    <row r="64" spans="1:6" s="489" customFormat="1">
      <c r="A64" s="496" t="s">
        <v>879</v>
      </c>
      <c r="B64" s="495">
        <v>4</v>
      </c>
      <c r="C64" s="485" t="s">
        <v>4</v>
      </c>
      <c r="D64" s="492"/>
      <c r="E64" s="493">
        <f>B64*D64</f>
        <v>0</v>
      </c>
    </row>
    <row r="65" spans="1:11" s="489" customFormat="1">
      <c r="B65" s="485"/>
      <c r="C65" s="485"/>
      <c r="D65" s="492"/>
      <c r="E65" s="493"/>
      <c r="F65" s="488"/>
    </row>
    <row r="66" spans="1:11" s="489" customFormat="1">
      <c r="A66" s="496" t="s">
        <v>880</v>
      </c>
      <c r="B66" s="495">
        <v>40</v>
      </c>
      <c r="C66" s="485" t="s">
        <v>4</v>
      </c>
      <c r="D66" s="492"/>
      <c r="E66" s="493">
        <f>B66*D66</f>
        <v>0</v>
      </c>
    </row>
    <row r="67" spans="1:11" s="489" customFormat="1">
      <c r="B67" s="485"/>
      <c r="C67" s="485"/>
      <c r="D67" s="492"/>
      <c r="E67" s="493"/>
      <c r="F67" s="488"/>
    </row>
    <row r="68" spans="1:11" s="489" customFormat="1">
      <c r="A68" s="496" t="s">
        <v>881</v>
      </c>
      <c r="B68" s="495">
        <v>1</v>
      </c>
      <c r="C68" s="485" t="s">
        <v>4</v>
      </c>
      <c r="D68" s="492"/>
      <c r="E68" s="493">
        <f>B68*D68</f>
        <v>0</v>
      </c>
    </row>
    <row r="69" spans="1:11" s="489" customFormat="1">
      <c r="B69" s="485"/>
      <c r="C69" s="485"/>
      <c r="D69" s="492"/>
      <c r="E69" s="493"/>
      <c r="F69" s="488"/>
    </row>
    <row r="70" spans="1:11" s="489" customFormat="1" ht="28.5">
      <c r="A70" s="496" t="s">
        <v>882</v>
      </c>
      <c r="B70" s="495">
        <v>16</v>
      </c>
      <c r="C70" s="485" t="s">
        <v>4</v>
      </c>
      <c r="D70" s="492"/>
      <c r="E70" s="493">
        <f>B70*D70</f>
        <v>0</v>
      </c>
    </row>
    <row r="71" spans="1:11" s="489" customFormat="1">
      <c r="B71" s="485"/>
      <c r="C71" s="485"/>
      <c r="D71" s="492"/>
      <c r="E71" s="493"/>
      <c r="F71" s="488"/>
    </row>
    <row r="72" spans="1:11" s="489" customFormat="1">
      <c r="A72" s="496" t="s">
        <v>883</v>
      </c>
      <c r="B72" s="495">
        <v>1</v>
      </c>
      <c r="C72" s="485" t="s">
        <v>4</v>
      </c>
      <c r="D72" s="492"/>
      <c r="E72" s="493">
        <f>B72*D72</f>
        <v>0</v>
      </c>
    </row>
    <row r="73" spans="1:11" s="489" customFormat="1">
      <c r="B73" s="485"/>
      <c r="C73" s="485"/>
      <c r="D73" s="492"/>
      <c r="E73" s="493"/>
      <c r="F73" s="488"/>
    </row>
    <row r="74" spans="1:11" s="489" customFormat="1" ht="28.5">
      <c r="A74" s="496" t="s">
        <v>884</v>
      </c>
      <c r="B74" s="677" t="s">
        <v>1132</v>
      </c>
      <c r="C74" s="677"/>
      <c r="D74" s="677"/>
      <c r="E74" s="677"/>
    </row>
    <row r="75" spans="1:11" s="489" customFormat="1">
      <c r="B75" s="485"/>
      <c r="C75" s="485"/>
      <c r="D75" s="492"/>
      <c r="E75" s="493"/>
      <c r="F75" s="488"/>
    </row>
    <row r="76" spans="1:11" s="489" customFormat="1" ht="28.5" customHeight="1">
      <c r="A76" s="496" t="s">
        <v>886</v>
      </c>
      <c r="B76" s="677" t="s">
        <v>1132</v>
      </c>
      <c r="C76" s="677"/>
      <c r="D76" s="677"/>
      <c r="E76" s="677"/>
    </row>
    <row r="77" spans="1:11" s="489" customFormat="1" ht="16.5" customHeight="1" thickBot="1">
      <c r="A77" s="497"/>
      <c r="B77" s="498"/>
      <c r="C77" s="499"/>
      <c r="D77" s="500"/>
      <c r="E77" s="501"/>
      <c r="F77" s="488"/>
      <c r="J77" s="502"/>
      <c r="K77" s="503"/>
    </row>
    <row r="78" spans="1:11" ht="16.5" customHeight="1" thickTop="1" thickBot="1">
      <c r="B78" s="505" t="s">
        <v>887</v>
      </c>
      <c r="C78" s="506" t="s">
        <v>888</v>
      </c>
      <c r="D78" s="507"/>
      <c r="E78" s="508">
        <f>SUM(E12:E77)</f>
        <v>0</v>
      </c>
      <c r="J78" s="509"/>
      <c r="K78" s="510"/>
    </row>
    <row r="79" spans="1:11" ht="16.5" customHeight="1" thickTop="1">
      <c r="A79" s="470" t="s">
        <v>889</v>
      </c>
      <c r="B79" s="511"/>
      <c r="D79" s="513"/>
      <c r="J79" s="509"/>
      <c r="K79" s="510"/>
    </row>
    <row r="80" spans="1:11" ht="16.5" customHeight="1">
      <c r="A80" s="470"/>
      <c r="B80" s="511"/>
      <c r="D80" s="513"/>
      <c r="J80" s="509"/>
      <c r="K80" s="510"/>
    </row>
    <row r="81" spans="1:11" ht="33.75" customHeight="1">
      <c r="A81" s="514" t="s">
        <v>890</v>
      </c>
      <c r="J81" s="516"/>
      <c r="K81" s="510"/>
    </row>
    <row r="82" spans="1:11" ht="16.5" customHeight="1">
      <c r="A82" s="517" t="s">
        <v>891</v>
      </c>
      <c r="J82" s="516"/>
      <c r="K82" s="510"/>
    </row>
    <row r="83" spans="1:11" ht="16.5" customHeight="1">
      <c r="A83" s="518"/>
      <c r="J83" s="516"/>
      <c r="K83" s="510"/>
    </row>
    <row r="84" spans="1:11" ht="16.5" customHeight="1">
      <c r="A84" s="519" t="s">
        <v>892</v>
      </c>
      <c r="B84" s="511">
        <v>3</v>
      </c>
      <c r="C84" s="512" t="s">
        <v>741</v>
      </c>
      <c r="D84" s="513"/>
      <c r="E84" s="473">
        <f>B84*D84</f>
        <v>0</v>
      </c>
      <c r="G84" s="520"/>
      <c r="H84" s="520"/>
      <c r="I84" s="520"/>
      <c r="J84" s="516"/>
      <c r="K84" s="510"/>
    </row>
    <row r="85" spans="1:11">
      <c r="B85" s="511"/>
      <c r="D85" s="513"/>
      <c r="G85" s="520"/>
      <c r="H85" s="520"/>
      <c r="I85" s="520"/>
      <c r="J85" s="516"/>
      <c r="K85" s="510"/>
    </row>
    <row r="86" spans="1:11" ht="16.5" customHeight="1">
      <c r="A86" s="519" t="s">
        <v>893</v>
      </c>
      <c r="B86" s="511">
        <v>1</v>
      </c>
      <c r="C86" s="512" t="s">
        <v>6</v>
      </c>
      <c r="D86" s="513"/>
      <c r="E86" s="473">
        <f>B86*D86</f>
        <v>0</v>
      </c>
      <c r="G86" s="520"/>
      <c r="H86" s="520"/>
      <c r="I86" s="520"/>
      <c r="J86" s="516"/>
      <c r="K86" s="510"/>
    </row>
    <row r="87" spans="1:11">
      <c r="B87" s="511"/>
      <c r="D87" s="513"/>
      <c r="G87" s="520"/>
      <c r="H87" s="520"/>
      <c r="I87" s="520"/>
      <c r="J87" s="516"/>
      <c r="K87" s="510"/>
    </row>
    <row r="88" spans="1:11" ht="16.5" customHeight="1">
      <c r="A88" s="519" t="s">
        <v>894</v>
      </c>
      <c r="B88" s="511">
        <v>1</v>
      </c>
      <c r="C88" s="512" t="s">
        <v>6</v>
      </c>
      <c r="D88" s="513"/>
      <c r="E88" s="473">
        <f>B88*D88</f>
        <v>0</v>
      </c>
      <c r="G88" s="520"/>
      <c r="H88" s="520"/>
      <c r="I88" s="520"/>
      <c r="J88" s="516"/>
      <c r="K88" s="510"/>
    </row>
    <row r="89" spans="1:11">
      <c r="B89" s="511"/>
      <c r="D89" s="513"/>
      <c r="G89" s="520"/>
      <c r="H89" s="520"/>
      <c r="I89" s="520"/>
      <c r="J89" s="516"/>
      <c r="K89" s="510"/>
    </row>
    <row r="90" spans="1:11" ht="35.25" customHeight="1">
      <c r="A90" s="521" t="s">
        <v>895</v>
      </c>
      <c r="B90" s="511">
        <v>1</v>
      </c>
      <c r="C90" s="512" t="s">
        <v>6</v>
      </c>
      <c r="D90" s="513"/>
      <c r="E90" s="473">
        <f>B90*D90</f>
        <v>0</v>
      </c>
      <c r="G90" s="520"/>
      <c r="H90" s="520"/>
      <c r="I90" s="520"/>
      <c r="J90" s="516"/>
      <c r="K90" s="510"/>
    </row>
    <row r="91" spans="1:11">
      <c r="B91" s="511"/>
      <c r="D91" s="513"/>
      <c r="G91" s="520"/>
      <c r="H91" s="520"/>
      <c r="I91" s="520"/>
      <c r="J91" s="516"/>
      <c r="K91" s="510"/>
    </row>
    <row r="92" spans="1:11" ht="16.5" customHeight="1">
      <c r="A92" s="519" t="s">
        <v>896</v>
      </c>
      <c r="B92" s="511">
        <v>20</v>
      </c>
      <c r="C92" s="512" t="s">
        <v>45</v>
      </c>
      <c r="D92" s="513"/>
      <c r="E92" s="473">
        <f>B92*D92</f>
        <v>0</v>
      </c>
      <c r="G92" s="520"/>
      <c r="H92" s="520"/>
      <c r="I92" s="520"/>
      <c r="J92" s="516"/>
      <c r="K92" s="510"/>
    </row>
    <row r="93" spans="1:11">
      <c r="B93" s="511"/>
      <c r="D93" s="513"/>
      <c r="G93" s="520"/>
      <c r="H93" s="520"/>
      <c r="I93" s="520"/>
      <c r="J93" s="516"/>
      <c r="K93" s="510"/>
    </row>
    <row r="94" spans="1:11" ht="16.5" customHeight="1">
      <c r="A94" s="519" t="s">
        <v>897</v>
      </c>
      <c r="B94" s="511">
        <v>20</v>
      </c>
      <c r="C94" s="512" t="s">
        <v>45</v>
      </c>
      <c r="D94" s="513"/>
      <c r="E94" s="473">
        <f>B94*D94</f>
        <v>0</v>
      </c>
      <c r="G94" s="520"/>
      <c r="H94" s="520"/>
      <c r="I94" s="520"/>
      <c r="J94" s="516"/>
      <c r="K94" s="510"/>
    </row>
    <row r="95" spans="1:11">
      <c r="B95" s="511"/>
      <c r="D95" s="513"/>
      <c r="G95" s="520"/>
      <c r="H95" s="522"/>
      <c r="I95" s="523"/>
      <c r="J95" s="509"/>
      <c r="K95" s="510"/>
    </row>
    <row r="96" spans="1:11">
      <c r="A96" s="519" t="s">
        <v>898</v>
      </c>
      <c r="B96" s="511">
        <v>60</v>
      </c>
      <c r="C96" s="512" t="s">
        <v>45</v>
      </c>
      <c r="D96" s="513"/>
      <c r="E96" s="473">
        <f>B96*D96</f>
        <v>0</v>
      </c>
    </row>
    <row r="97" spans="1:5">
      <c r="B97" s="511"/>
      <c r="D97" s="513"/>
    </row>
    <row r="98" spans="1:5">
      <c r="A98" s="519" t="s">
        <v>899</v>
      </c>
      <c r="B98" s="511">
        <v>1150</v>
      </c>
      <c r="C98" s="512" t="s">
        <v>45</v>
      </c>
      <c r="D98" s="513"/>
      <c r="E98" s="473">
        <f>B98*D98</f>
        <v>0</v>
      </c>
    </row>
    <row r="99" spans="1:5">
      <c r="B99" s="511"/>
      <c r="D99" s="513"/>
    </row>
    <row r="100" spans="1:5">
      <c r="A100" s="519" t="s">
        <v>900</v>
      </c>
      <c r="B100" s="511">
        <v>1320</v>
      </c>
      <c r="C100" s="512" t="s">
        <v>45</v>
      </c>
      <c r="D100" s="513"/>
      <c r="E100" s="473">
        <f>B100*D100</f>
        <v>0</v>
      </c>
    </row>
    <row r="101" spans="1:5">
      <c r="B101" s="511"/>
      <c r="D101" s="513"/>
    </row>
    <row r="102" spans="1:5">
      <c r="A102" s="519" t="s">
        <v>901</v>
      </c>
      <c r="B102" s="511">
        <v>45</v>
      </c>
      <c r="C102" s="512" t="s">
        <v>45</v>
      </c>
      <c r="D102" s="513"/>
      <c r="E102" s="473">
        <f>B102*D102</f>
        <v>0</v>
      </c>
    </row>
    <row r="103" spans="1:5">
      <c r="B103" s="511"/>
      <c r="D103" s="513"/>
    </row>
    <row r="104" spans="1:5">
      <c r="A104" s="519" t="s">
        <v>902</v>
      </c>
      <c r="B104" s="511">
        <v>120</v>
      </c>
      <c r="C104" s="512" t="s">
        <v>45</v>
      </c>
      <c r="D104" s="513"/>
      <c r="E104" s="473">
        <f>B104*D104</f>
        <v>0</v>
      </c>
    </row>
    <row r="105" spans="1:5">
      <c r="B105" s="511"/>
      <c r="D105" s="513"/>
    </row>
    <row r="106" spans="1:5" ht="16.5" customHeight="1">
      <c r="A106" s="519" t="s">
        <v>903</v>
      </c>
      <c r="B106" s="511">
        <v>100</v>
      </c>
      <c r="C106" s="512" t="s">
        <v>45</v>
      </c>
      <c r="D106" s="513"/>
      <c r="E106" s="473">
        <f>B106*D106</f>
        <v>0</v>
      </c>
    </row>
    <row r="107" spans="1:5">
      <c r="B107" s="511"/>
      <c r="D107" s="513"/>
    </row>
    <row r="108" spans="1:5" ht="16.5" customHeight="1">
      <c r="A108" s="519" t="s">
        <v>904</v>
      </c>
      <c r="B108" s="511">
        <v>20</v>
      </c>
      <c r="C108" s="512" t="s">
        <v>45</v>
      </c>
      <c r="D108" s="513"/>
      <c r="E108" s="473">
        <f>B108*D108</f>
        <v>0</v>
      </c>
    </row>
    <row r="109" spans="1:5">
      <c r="B109" s="511"/>
      <c r="D109" s="513"/>
    </row>
    <row r="110" spans="1:5" ht="16.5" customHeight="1">
      <c r="A110" s="519" t="s">
        <v>905</v>
      </c>
      <c r="B110" s="511">
        <v>2650</v>
      </c>
      <c r="C110" s="512" t="s">
        <v>45</v>
      </c>
      <c r="D110" s="513"/>
      <c r="E110" s="473">
        <f>B110*D110</f>
        <v>0</v>
      </c>
    </row>
    <row r="111" spans="1:5">
      <c r="B111" s="511"/>
      <c r="D111" s="513"/>
    </row>
    <row r="112" spans="1:5" ht="16.5" customHeight="1">
      <c r="A112" s="484" t="s">
        <v>906</v>
      </c>
      <c r="B112" s="511">
        <v>30</v>
      </c>
      <c r="C112" s="512" t="s">
        <v>4</v>
      </c>
      <c r="D112" s="513"/>
      <c r="E112" s="473">
        <f>B112*D112</f>
        <v>0</v>
      </c>
    </row>
    <row r="113" spans="1:6">
      <c r="B113" s="511"/>
      <c r="D113" s="513"/>
    </row>
    <row r="114" spans="1:6" ht="13.5" customHeight="1">
      <c r="A114" s="519" t="s">
        <v>907</v>
      </c>
      <c r="B114" s="511">
        <v>60</v>
      </c>
      <c r="C114" s="512" t="s">
        <v>45</v>
      </c>
      <c r="D114" s="513"/>
      <c r="E114" s="473">
        <f>B114*D114</f>
        <v>0</v>
      </c>
    </row>
    <row r="115" spans="1:6" ht="16.5" customHeight="1">
      <c r="B115" s="480"/>
      <c r="C115" s="480"/>
      <c r="D115" s="480"/>
    </row>
    <row r="116" spans="1:6" ht="16.5" customHeight="1">
      <c r="A116" s="524" t="s">
        <v>908</v>
      </c>
      <c r="B116" s="677" t="s">
        <v>1132</v>
      </c>
      <c r="C116" s="677"/>
      <c r="D116" s="677"/>
      <c r="E116" s="677"/>
    </row>
    <row r="117" spans="1:6">
      <c r="B117" s="480"/>
      <c r="C117" s="480"/>
      <c r="D117" s="480"/>
    </row>
    <row r="118" spans="1:6" ht="16.5" customHeight="1">
      <c r="A118" s="524" t="s">
        <v>909</v>
      </c>
      <c r="B118" s="677" t="s">
        <v>1132</v>
      </c>
      <c r="C118" s="677"/>
      <c r="D118" s="677"/>
      <c r="E118" s="677"/>
    </row>
    <row r="119" spans="1:6" ht="16.5" customHeight="1">
      <c r="A119" s="524"/>
      <c r="B119" s="511"/>
      <c r="C119" s="481"/>
      <c r="D119" s="482"/>
    </row>
    <row r="120" spans="1:6" ht="16.5" customHeight="1">
      <c r="A120" s="441" t="s">
        <v>910</v>
      </c>
      <c r="B120" s="677" t="s">
        <v>1132</v>
      </c>
      <c r="C120" s="677"/>
      <c r="D120" s="677"/>
      <c r="E120" s="677"/>
    </row>
    <row r="121" spans="1:6" ht="16.5" customHeight="1" thickBot="1">
      <c r="A121" s="525"/>
      <c r="B121" s="526"/>
      <c r="C121" s="527"/>
      <c r="D121" s="528"/>
      <c r="E121" s="529"/>
    </row>
    <row r="122" spans="1:6" ht="16.5" customHeight="1" thickTop="1" thickBot="1">
      <c r="B122" s="505" t="s">
        <v>887</v>
      </c>
      <c r="C122" s="506" t="s">
        <v>911</v>
      </c>
      <c r="D122" s="507"/>
      <c r="E122" s="508">
        <f>SUM(E84:E121)</f>
        <v>0</v>
      </c>
    </row>
    <row r="123" spans="1:6" ht="16.5" customHeight="1" thickTop="1">
      <c r="A123" s="470" t="s">
        <v>912</v>
      </c>
      <c r="B123" s="511"/>
      <c r="D123" s="513"/>
    </row>
    <row r="124" spans="1:6" ht="16.5" customHeight="1">
      <c r="A124" s="470"/>
      <c r="B124" s="511"/>
      <c r="D124" s="513"/>
    </row>
    <row r="125" spans="1:6" ht="16.5" customHeight="1">
      <c r="A125" s="519" t="s">
        <v>913</v>
      </c>
      <c r="D125" s="530"/>
      <c r="F125" s="519"/>
    </row>
    <row r="126" spans="1:6" ht="16.5" customHeight="1">
      <c r="A126" s="519" t="s">
        <v>914</v>
      </c>
      <c r="D126" s="513"/>
    </row>
    <row r="127" spans="1:6" ht="16.5" customHeight="1">
      <c r="A127" s="519" t="s">
        <v>915</v>
      </c>
    </row>
    <row r="128" spans="1:6" ht="16.5" customHeight="1">
      <c r="A128" s="519" t="s">
        <v>916</v>
      </c>
    </row>
    <row r="129" spans="1:5" ht="16.5" customHeight="1">
      <c r="A129" s="519" t="s">
        <v>917</v>
      </c>
    </row>
    <row r="130" spans="1:5" ht="16.5" customHeight="1">
      <c r="A130" s="519" t="s">
        <v>918</v>
      </c>
    </row>
    <row r="131" spans="1:5" ht="16.5" customHeight="1">
      <c r="A131" s="519" t="s">
        <v>919</v>
      </c>
    </row>
    <row r="132" spans="1:5" ht="16.5" customHeight="1">
      <c r="A132" s="519" t="s">
        <v>920</v>
      </c>
    </row>
    <row r="133" spans="1:5" ht="16.5" customHeight="1">
      <c r="A133" s="519" t="s">
        <v>921</v>
      </c>
    </row>
    <row r="134" spans="1:5" ht="16.5" customHeight="1">
      <c r="A134" s="519" t="s">
        <v>922</v>
      </c>
      <c r="D134" s="513"/>
    </row>
    <row r="135" spans="1:5" ht="16.5" customHeight="1">
      <c r="B135" s="511">
        <v>1</v>
      </c>
      <c r="C135" s="512" t="s">
        <v>6</v>
      </c>
      <c r="D135" s="513"/>
      <c r="E135" s="473">
        <f>B135*D135</f>
        <v>0</v>
      </c>
    </row>
    <row r="136" spans="1:5" ht="16.5" customHeight="1"/>
    <row r="137" spans="1:5" ht="16.5" customHeight="1">
      <c r="A137" s="519" t="s">
        <v>923</v>
      </c>
      <c r="D137" s="530"/>
    </row>
    <row r="138" spans="1:5" ht="16.5" customHeight="1">
      <c r="A138" s="519" t="s">
        <v>924</v>
      </c>
      <c r="D138" s="513"/>
    </row>
    <row r="139" spans="1:5" ht="16.5" customHeight="1">
      <c r="A139" s="519" t="s">
        <v>925</v>
      </c>
    </row>
    <row r="140" spans="1:5" ht="16.5" customHeight="1">
      <c r="A140" s="519" t="s">
        <v>926</v>
      </c>
    </row>
    <row r="141" spans="1:5" ht="16.5" customHeight="1">
      <c r="A141" s="519" t="s">
        <v>927</v>
      </c>
    </row>
    <row r="142" spans="1:5" ht="16.5" customHeight="1">
      <c r="A142" s="519" t="s">
        <v>928</v>
      </c>
    </row>
    <row r="143" spans="1:5" ht="16.5" customHeight="1">
      <c r="A143" s="519" t="s">
        <v>929</v>
      </c>
    </row>
    <row r="144" spans="1:5" ht="16.5" customHeight="1">
      <c r="A144" s="519" t="s">
        <v>921</v>
      </c>
    </row>
    <row r="145" spans="1:5" ht="16.5" customHeight="1">
      <c r="A145" s="519" t="s">
        <v>922</v>
      </c>
      <c r="D145" s="513"/>
    </row>
    <row r="146" spans="1:5" ht="16.5" customHeight="1">
      <c r="B146" s="511">
        <v>1</v>
      </c>
      <c r="C146" s="512" t="s">
        <v>6</v>
      </c>
      <c r="D146" s="513"/>
      <c r="E146" s="473">
        <f>B146*D146</f>
        <v>0</v>
      </c>
    </row>
    <row r="147" spans="1:5" ht="16.5" customHeight="1">
      <c r="B147" s="511"/>
      <c r="D147" s="513"/>
    </row>
    <row r="148" spans="1:5" ht="16.5" customHeight="1">
      <c r="A148" s="519" t="s">
        <v>930</v>
      </c>
      <c r="D148" s="530"/>
    </row>
    <row r="149" spans="1:5" ht="16.5" customHeight="1">
      <c r="A149" s="519" t="s">
        <v>931</v>
      </c>
      <c r="D149" s="513"/>
    </row>
    <row r="150" spans="1:5" ht="16.5" customHeight="1">
      <c r="A150" s="519" t="s">
        <v>932</v>
      </c>
      <c r="D150" s="513"/>
    </row>
    <row r="151" spans="1:5" ht="16.5" customHeight="1">
      <c r="A151" s="519" t="s">
        <v>927</v>
      </c>
    </row>
    <row r="152" spans="1:5" ht="16.5" customHeight="1">
      <c r="A152" s="519" t="s">
        <v>933</v>
      </c>
    </row>
    <row r="153" spans="1:5" ht="16.5" customHeight="1">
      <c r="A153" s="519" t="s">
        <v>934</v>
      </c>
    </row>
    <row r="154" spans="1:5" ht="16.5" customHeight="1">
      <c r="A154" s="519" t="s">
        <v>921</v>
      </c>
    </row>
    <row r="155" spans="1:5" ht="16.5" customHeight="1">
      <c r="A155" s="519" t="s">
        <v>922</v>
      </c>
      <c r="D155" s="513"/>
    </row>
    <row r="156" spans="1:5" ht="16.5" customHeight="1">
      <c r="B156" s="511">
        <v>1</v>
      </c>
      <c r="C156" s="512" t="s">
        <v>6</v>
      </c>
      <c r="D156" s="513"/>
      <c r="E156" s="473">
        <f>B156*D156</f>
        <v>0</v>
      </c>
    </row>
    <row r="157" spans="1:5" ht="16.5" customHeight="1">
      <c r="B157" s="511"/>
      <c r="D157" s="513"/>
    </row>
    <row r="158" spans="1:5" ht="16.5" customHeight="1">
      <c r="A158" s="519" t="s">
        <v>935</v>
      </c>
      <c r="D158" s="530"/>
    </row>
    <row r="159" spans="1:5" ht="16.5" customHeight="1">
      <c r="A159" s="519" t="s">
        <v>936</v>
      </c>
    </row>
    <row r="160" spans="1:5" ht="16.5" customHeight="1">
      <c r="A160" s="519" t="s">
        <v>937</v>
      </c>
    </row>
    <row r="161" spans="1:5" ht="16.5" customHeight="1">
      <c r="A161" s="519" t="s">
        <v>938</v>
      </c>
    </row>
    <row r="162" spans="1:5" ht="16.5" customHeight="1">
      <c r="A162" s="519" t="s">
        <v>926</v>
      </c>
    </row>
    <row r="163" spans="1:5" ht="16.5" customHeight="1">
      <c r="A163" s="519" t="s">
        <v>939</v>
      </c>
    </row>
    <row r="164" spans="1:5" ht="16.5" customHeight="1">
      <c r="A164" s="519" t="s">
        <v>940</v>
      </c>
    </row>
    <row r="165" spans="1:5" ht="16.5" customHeight="1">
      <c r="A165" s="519" t="s">
        <v>941</v>
      </c>
    </row>
    <row r="166" spans="1:5" ht="16.5" customHeight="1">
      <c r="A166" s="519" t="s">
        <v>922</v>
      </c>
      <c r="D166" s="513"/>
    </row>
    <row r="167" spans="1:5" ht="16.5" customHeight="1">
      <c r="B167" s="511">
        <v>1</v>
      </c>
      <c r="C167" s="512" t="s">
        <v>6</v>
      </c>
      <c r="D167" s="513"/>
      <c r="E167" s="473">
        <f>B167*D167</f>
        <v>0</v>
      </c>
    </row>
    <row r="168" spans="1:5" ht="16.5" customHeight="1" thickBot="1">
      <c r="A168" s="525"/>
      <c r="B168" s="527"/>
      <c r="C168" s="527"/>
      <c r="D168" s="531"/>
      <c r="E168" s="529"/>
    </row>
    <row r="169" spans="1:5" ht="16.5" customHeight="1" thickTop="1">
      <c r="B169" s="532" t="s">
        <v>887</v>
      </c>
      <c r="C169" s="471" t="s">
        <v>942</v>
      </c>
      <c r="D169" s="533"/>
      <c r="E169" s="534">
        <f>SUM(E134:E168)</f>
        <v>0</v>
      </c>
    </row>
    <row r="170" spans="1:5" ht="16.5" customHeight="1">
      <c r="B170" s="532"/>
      <c r="C170" s="471"/>
      <c r="D170" s="533"/>
      <c r="E170" s="534"/>
    </row>
    <row r="171" spans="1:5" ht="16.5" customHeight="1">
      <c r="B171" s="532"/>
      <c r="C171" s="471"/>
      <c r="D171" s="533"/>
      <c r="E171" s="534"/>
    </row>
    <row r="172" spans="1:5" ht="16.5" customHeight="1">
      <c r="A172" s="470" t="s">
        <v>943</v>
      </c>
      <c r="B172" s="519"/>
      <c r="C172" s="535"/>
      <c r="D172" s="504"/>
      <c r="E172" s="513"/>
    </row>
    <row r="173" spans="1:5" ht="16.5" customHeight="1">
      <c r="B173" s="504"/>
      <c r="C173" s="504"/>
      <c r="D173" s="504"/>
      <c r="E173" s="515"/>
    </row>
    <row r="174" spans="1:5" ht="141" customHeight="1">
      <c r="A174" s="536" t="s">
        <v>944</v>
      </c>
      <c r="B174" s="535">
        <v>1</v>
      </c>
      <c r="C174" s="519" t="s">
        <v>4</v>
      </c>
      <c r="D174" s="513"/>
      <c r="E174" s="473">
        <f t="shared" ref="E174:E186" si="1">B174*D174</f>
        <v>0</v>
      </c>
    </row>
    <row r="175" spans="1:5" ht="16.5" customHeight="1">
      <c r="A175" s="519"/>
      <c r="B175" s="535"/>
      <c r="C175" s="519"/>
      <c r="D175" s="519"/>
    </row>
    <row r="176" spans="1:5" ht="67.5" customHeight="1">
      <c r="A176" s="536" t="s">
        <v>945</v>
      </c>
      <c r="B176" s="535">
        <v>1</v>
      </c>
      <c r="C176" s="519" t="s">
        <v>4</v>
      </c>
      <c r="D176" s="513"/>
      <c r="E176" s="473">
        <f t="shared" si="1"/>
        <v>0</v>
      </c>
    </row>
    <row r="177" spans="1:6" ht="16.5" customHeight="1">
      <c r="A177" s="519"/>
      <c r="B177" s="535"/>
      <c r="C177" s="519"/>
      <c r="D177" s="519"/>
    </row>
    <row r="178" spans="1:6" ht="64.5" customHeight="1">
      <c r="A178" s="536" t="s">
        <v>1179</v>
      </c>
      <c r="B178" s="535">
        <v>1</v>
      </c>
      <c r="C178" s="519" t="s">
        <v>4</v>
      </c>
      <c r="D178" s="513"/>
      <c r="E178" s="473">
        <f t="shared" si="1"/>
        <v>0</v>
      </c>
    </row>
    <row r="179" spans="1:6" ht="16.5" customHeight="1">
      <c r="A179" s="519"/>
      <c r="B179" s="535"/>
      <c r="C179" s="519"/>
      <c r="D179" s="519"/>
    </row>
    <row r="180" spans="1:6" ht="57" customHeight="1">
      <c r="A180" s="536" t="s">
        <v>946</v>
      </c>
      <c r="B180" s="535">
        <v>1</v>
      </c>
      <c r="C180" s="519" t="s">
        <v>4</v>
      </c>
      <c r="D180" s="513"/>
      <c r="E180" s="473">
        <f t="shared" si="1"/>
        <v>0</v>
      </c>
    </row>
    <row r="181" spans="1:6" ht="16.5" customHeight="1">
      <c r="A181" s="519"/>
      <c r="B181" s="535"/>
      <c r="C181" s="504"/>
      <c r="D181" s="513"/>
    </row>
    <row r="182" spans="1:6" ht="17.25" customHeight="1">
      <c r="A182" s="519" t="s">
        <v>947</v>
      </c>
      <c r="B182" s="535">
        <v>15</v>
      </c>
      <c r="C182" s="519" t="s">
        <v>45</v>
      </c>
      <c r="D182" s="513"/>
      <c r="E182" s="473">
        <f>B182*D182</f>
        <v>0</v>
      </c>
      <c r="F182" s="519"/>
    </row>
    <row r="183" spans="1:6" ht="16.5" customHeight="1">
      <c r="B183" s="535"/>
      <c r="C183" s="504"/>
      <c r="D183" s="513"/>
      <c r="F183" s="519"/>
    </row>
    <row r="184" spans="1:6" ht="16.5" customHeight="1">
      <c r="A184" s="519" t="s">
        <v>948</v>
      </c>
      <c r="B184" s="535">
        <v>4</v>
      </c>
      <c r="C184" s="519" t="s">
        <v>45</v>
      </c>
      <c r="D184" s="513"/>
      <c r="E184" s="473">
        <f t="shared" si="1"/>
        <v>0</v>
      </c>
    </row>
    <row r="185" spans="1:6" ht="16.5" customHeight="1">
      <c r="A185" s="519"/>
      <c r="B185" s="504"/>
      <c r="C185" s="504"/>
      <c r="D185" s="513"/>
    </row>
    <row r="186" spans="1:6" ht="16.5" customHeight="1">
      <c r="A186" s="519" t="s">
        <v>949</v>
      </c>
      <c r="B186" s="535">
        <v>18</v>
      </c>
      <c r="C186" s="519" t="s">
        <v>45</v>
      </c>
      <c r="D186" s="513"/>
      <c r="E186" s="473">
        <f t="shared" si="1"/>
        <v>0</v>
      </c>
    </row>
    <row r="187" spans="1:6" ht="16.5" customHeight="1" thickBot="1">
      <c r="A187" s="525"/>
      <c r="B187" s="525"/>
      <c r="C187" s="537"/>
      <c r="D187" s="538"/>
      <c r="E187" s="528"/>
    </row>
    <row r="188" spans="1:6" ht="16.5" customHeight="1" thickTop="1" thickBot="1">
      <c r="B188" s="504"/>
      <c r="C188" s="539" t="s">
        <v>887</v>
      </c>
      <c r="D188" s="540" t="s">
        <v>950</v>
      </c>
      <c r="E188" s="507">
        <f>SUM(E174:E186)</f>
        <v>0</v>
      </c>
    </row>
    <row r="189" spans="1:6" ht="16.5" customHeight="1" thickTop="1">
      <c r="B189" s="532"/>
      <c r="D189" s="513"/>
      <c r="F189" s="519"/>
    </row>
    <row r="190" spans="1:6" ht="16.5" customHeight="1">
      <c r="A190" s="470" t="s">
        <v>951</v>
      </c>
      <c r="D190" s="513"/>
      <c r="F190" s="541"/>
    </row>
    <row r="191" spans="1:6" ht="16.5" customHeight="1">
      <c r="A191" s="519"/>
      <c r="D191" s="513"/>
      <c r="F191" s="504"/>
    </row>
    <row r="192" spans="1:6" ht="16.5" customHeight="1">
      <c r="A192" s="519" t="s">
        <v>952</v>
      </c>
      <c r="B192" s="511"/>
      <c r="D192" s="513"/>
      <c r="E192" s="542">
        <f>E78</f>
        <v>0</v>
      </c>
      <c r="F192" s="543"/>
    </row>
    <row r="193" spans="1:5" ht="16.5" customHeight="1">
      <c r="A193" s="519"/>
      <c r="D193" s="513"/>
      <c r="E193" s="542"/>
    </row>
    <row r="194" spans="1:5" ht="16.5" customHeight="1">
      <c r="A194" s="519" t="s">
        <v>953</v>
      </c>
      <c r="D194" s="513"/>
      <c r="E194" s="542">
        <f>E122</f>
        <v>0</v>
      </c>
    </row>
    <row r="195" spans="1:5">
      <c r="A195" s="519"/>
      <c r="D195" s="513"/>
      <c r="E195" s="542"/>
    </row>
    <row r="196" spans="1:5">
      <c r="A196" s="519" t="s">
        <v>954</v>
      </c>
      <c r="D196" s="513"/>
      <c r="E196" s="542">
        <f>E169</f>
        <v>0</v>
      </c>
    </row>
    <row r="197" spans="1:5">
      <c r="A197" s="519"/>
      <c r="D197" s="513"/>
      <c r="E197" s="542"/>
    </row>
    <row r="198" spans="1:5">
      <c r="A198" s="519" t="s">
        <v>955</v>
      </c>
      <c r="D198" s="513"/>
      <c r="E198" s="542">
        <f>E188</f>
        <v>0</v>
      </c>
    </row>
    <row r="199" spans="1:5" ht="15" thickBot="1">
      <c r="A199" s="544"/>
      <c r="B199" s="545"/>
      <c r="C199" s="546"/>
      <c r="D199" s="547"/>
      <c r="E199" s="548"/>
    </row>
    <row r="200" spans="1:5" ht="15.75" thickTop="1">
      <c r="B200" s="471" t="s">
        <v>887</v>
      </c>
      <c r="C200" s="471"/>
      <c r="D200" s="549"/>
      <c r="E200" s="508">
        <f>SUM(E192:E199)</f>
        <v>0</v>
      </c>
    </row>
    <row r="201" spans="1:5">
      <c r="D201" s="513"/>
    </row>
  </sheetData>
  <mergeCells count="5">
    <mergeCell ref="B74:E74"/>
    <mergeCell ref="B76:E76"/>
    <mergeCell ref="B116:E116"/>
    <mergeCell ref="B118:E118"/>
    <mergeCell ref="B120:E120"/>
  </mergeCells>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6F27-666D-47FE-A8AF-987D834A0E2A}">
  <sheetPr codeName="List25">
    <tabColor rgb="FFFF0000"/>
  </sheetPr>
  <dimension ref="A1:O104"/>
  <sheetViews>
    <sheetView view="pageBreakPreview" topLeftCell="A4" zoomScaleNormal="100" zoomScaleSheetLayoutView="100" workbookViewId="0">
      <selection activeCell="D86" sqref="D6:D86"/>
    </sheetView>
  </sheetViews>
  <sheetFormatPr defaultColWidth="9.85546875" defaultRowHeight="14.25"/>
  <cols>
    <col min="1" max="1" width="56.28515625" style="595" customWidth="1"/>
    <col min="2" max="2" width="8.140625" style="594" customWidth="1"/>
    <col min="3" max="3" width="6.85546875" style="595" customWidth="1"/>
    <col min="4" max="4" width="10.7109375" style="552" customWidth="1"/>
    <col min="5" max="5" width="12.85546875" style="552" customWidth="1"/>
    <col min="6" max="16384" width="9.85546875" style="553"/>
  </cols>
  <sheetData>
    <row r="1" spans="1:6" ht="24.95" customHeight="1">
      <c r="A1" s="550" t="s">
        <v>861</v>
      </c>
      <c r="B1" s="551"/>
      <c r="C1" s="551"/>
    </row>
    <row r="2" spans="1:6" s="556" customFormat="1" ht="15">
      <c r="A2" s="554" t="s">
        <v>956</v>
      </c>
      <c r="B2" s="555"/>
      <c r="C2" s="555"/>
      <c r="D2" s="555"/>
      <c r="E2" s="555"/>
      <c r="F2" s="555"/>
    </row>
    <row r="3" spans="1:6" s="560" customFormat="1" ht="24" customHeight="1">
      <c r="A3" s="557" t="s">
        <v>957</v>
      </c>
      <c r="B3" s="558" t="s">
        <v>687</v>
      </c>
      <c r="C3" s="558" t="s">
        <v>958</v>
      </c>
      <c r="D3" s="559" t="s">
        <v>959</v>
      </c>
      <c r="E3" s="559" t="s">
        <v>960</v>
      </c>
    </row>
    <row r="4" spans="1:6" s="560" customFormat="1" ht="24" customHeight="1">
      <c r="A4" s="557"/>
      <c r="B4" s="558"/>
      <c r="C4" s="558"/>
      <c r="D4" s="559"/>
      <c r="E4" s="559"/>
    </row>
    <row r="5" spans="1:6" s="564" customFormat="1" ht="15.75" customHeight="1">
      <c r="A5" s="561" t="s">
        <v>961</v>
      </c>
      <c r="B5" s="562"/>
      <c r="C5" s="562"/>
      <c r="D5" s="563"/>
      <c r="E5" s="444"/>
    </row>
    <row r="6" spans="1:6" s="568" customFormat="1" ht="28.5">
      <c r="A6" s="565" t="s">
        <v>1180</v>
      </c>
      <c r="B6" s="566">
        <v>2</v>
      </c>
      <c r="C6" s="566" t="s">
        <v>6</v>
      </c>
      <c r="D6" s="444"/>
      <c r="E6" s="444">
        <f t="shared" ref="E6:E60" si="0">B6*D6</f>
        <v>0</v>
      </c>
      <c r="F6" s="567"/>
    </row>
    <row r="7" spans="1:6" s="568" customFormat="1" ht="28.5" hidden="1">
      <c r="A7" s="565" t="s">
        <v>962</v>
      </c>
      <c r="B7" s="566">
        <v>0</v>
      </c>
      <c r="C7" s="566" t="s">
        <v>4</v>
      </c>
      <c r="D7" s="444"/>
      <c r="E7" s="444">
        <f t="shared" si="0"/>
        <v>0</v>
      </c>
      <c r="F7" s="567"/>
    </row>
    <row r="8" spans="1:6" s="568" customFormat="1" ht="43.5" hidden="1">
      <c r="A8" s="569" t="s">
        <v>963</v>
      </c>
      <c r="B8" s="566">
        <f>B7</f>
        <v>0</v>
      </c>
      <c r="C8" s="566" t="s">
        <v>4</v>
      </c>
      <c r="D8" s="444"/>
      <c r="E8" s="444">
        <f t="shared" si="0"/>
        <v>0</v>
      </c>
      <c r="F8" s="567"/>
    </row>
    <row r="9" spans="1:6" s="568" customFormat="1" ht="42.75">
      <c r="A9" s="565" t="s">
        <v>1181</v>
      </c>
      <c r="B9" s="566">
        <v>1</v>
      </c>
      <c r="C9" s="566" t="s">
        <v>4</v>
      </c>
      <c r="D9" s="444"/>
      <c r="E9" s="444">
        <f>B9*D9</f>
        <v>0</v>
      </c>
      <c r="F9" s="567"/>
    </row>
    <row r="10" spans="1:6" s="568" customFormat="1" ht="23.25">
      <c r="A10" s="570" t="s">
        <v>964</v>
      </c>
      <c r="B10" s="566">
        <v>3</v>
      </c>
      <c r="C10" s="566" t="s">
        <v>4</v>
      </c>
      <c r="D10" s="444"/>
      <c r="E10" s="444">
        <f t="shared" si="0"/>
        <v>0</v>
      </c>
    </row>
    <row r="11" spans="1:6" s="568" customFormat="1" ht="23.25" hidden="1">
      <c r="A11" s="570" t="s">
        <v>965</v>
      </c>
      <c r="B11" s="566">
        <v>0</v>
      </c>
      <c r="C11" s="566" t="s">
        <v>4</v>
      </c>
      <c r="D11" s="444"/>
      <c r="E11" s="444">
        <f t="shared" si="0"/>
        <v>0</v>
      </c>
    </row>
    <row r="12" spans="1:6" s="568" customFormat="1" ht="23.25" hidden="1">
      <c r="A12" s="570" t="s">
        <v>966</v>
      </c>
      <c r="B12" s="566">
        <v>0</v>
      </c>
      <c r="C12" s="566" t="s">
        <v>4</v>
      </c>
      <c r="D12" s="444"/>
      <c r="E12" s="444">
        <f t="shared" si="0"/>
        <v>0</v>
      </c>
    </row>
    <row r="13" spans="1:6" s="568" customFormat="1" ht="23.25">
      <c r="A13" s="570"/>
      <c r="B13" s="566"/>
      <c r="C13" s="566"/>
      <c r="D13" s="444"/>
      <c r="E13" s="444"/>
    </row>
    <row r="14" spans="1:6" s="564" customFormat="1" ht="18">
      <c r="A14" s="561" t="s">
        <v>967</v>
      </c>
      <c r="B14" s="562"/>
      <c r="C14" s="562"/>
      <c r="D14" s="563"/>
      <c r="E14" s="444"/>
    </row>
    <row r="15" spans="1:6" s="568" customFormat="1" ht="28.5">
      <c r="A15" s="565" t="s">
        <v>1182</v>
      </c>
      <c r="B15" s="566">
        <v>6</v>
      </c>
      <c r="C15" s="566" t="s">
        <v>4</v>
      </c>
      <c r="D15" s="444"/>
      <c r="E15" s="444">
        <f t="shared" si="0"/>
        <v>0</v>
      </c>
      <c r="F15" s="567"/>
    </row>
    <row r="16" spans="1:6" s="568" customFormat="1" ht="39.75" customHeight="1">
      <c r="A16" s="565" t="s">
        <v>1183</v>
      </c>
      <c r="B16" s="566">
        <v>12</v>
      </c>
      <c r="C16" s="566" t="s">
        <v>4</v>
      </c>
      <c r="D16" s="444"/>
      <c r="E16" s="444">
        <f t="shared" si="0"/>
        <v>0</v>
      </c>
      <c r="F16" s="567"/>
    </row>
    <row r="17" spans="1:15" s="568" customFormat="1" ht="23.25">
      <c r="A17" s="569"/>
      <c r="B17" s="566"/>
      <c r="C17" s="566"/>
      <c r="D17" s="444"/>
      <c r="E17" s="444"/>
      <c r="F17" s="567"/>
    </row>
    <row r="18" spans="1:15" s="564" customFormat="1" ht="18">
      <c r="A18" s="561" t="s">
        <v>968</v>
      </c>
      <c r="B18" s="562"/>
      <c r="C18" s="562"/>
      <c r="D18" s="563"/>
      <c r="E18" s="444"/>
    </row>
    <row r="19" spans="1:15" s="568" customFormat="1" ht="28.5" hidden="1">
      <c r="A19" s="571" t="s">
        <v>969</v>
      </c>
      <c r="B19" s="566">
        <v>0</v>
      </c>
      <c r="C19" s="566" t="s">
        <v>4</v>
      </c>
      <c r="D19" s="444"/>
      <c r="E19" s="444">
        <f t="shared" si="0"/>
        <v>0</v>
      </c>
      <c r="F19" s="573"/>
      <c r="G19" s="573"/>
      <c r="H19" s="573"/>
      <c r="I19" s="573"/>
      <c r="J19" s="574"/>
      <c r="K19" s="574"/>
      <c r="M19" s="573"/>
      <c r="O19" s="574"/>
    </row>
    <row r="20" spans="1:15" s="568" customFormat="1" ht="23.25">
      <c r="A20" s="571" t="s">
        <v>970</v>
      </c>
      <c r="B20" s="566">
        <v>1</v>
      </c>
      <c r="C20" s="566" t="s">
        <v>4</v>
      </c>
      <c r="D20" s="444"/>
      <c r="E20" s="444">
        <f t="shared" si="0"/>
        <v>0</v>
      </c>
      <c r="F20" s="573"/>
      <c r="G20" s="573"/>
      <c r="H20" s="573"/>
      <c r="I20" s="573"/>
      <c r="J20" s="574"/>
      <c r="K20" s="574"/>
      <c r="M20" s="573"/>
      <c r="O20" s="574"/>
    </row>
    <row r="21" spans="1:15" s="568" customFormat="1" ht="44.25" hidden="1">
      <c r="A21" s="571" t="s">
        <v>971</v>
      </c>
      <c r="B21" s="566">
        <v>0</v>
      </c>
      <c r="C21" s="566" t="s">
        <v>4</v>
      </c>
      <c r="D21" s="444"/>
      <c r="E21" s="444">
        <f t="shared" si="0"/>
        <v>0</v>
      </c>
      <c r="F21" s="573"/>
      <c r="G21" s="573"/>
      <c r="H21" s="573"/>
      <c r="I21" s="573"/>
      <c r="J21" s="574"/>
      <c r="K21" s="574"/>
      <c r="M21" s="573"/>
      <c r="O21" s="574"/>
    </row>
    <row r="22" spans="1:15" s="568" customFormat="1" ht="28.5">
      <c r="A22" s="571" t="s">
        <v>972</v>
      </c>
      <c r="B22" s="566">
        <v>2</v>
      </c>
      <c r="C22" s="566" t="s">
        <v>4</v>
      </c>
      <c r="D22" s="444"/>
      <c r="E22" s="444">
        <f>B22*D22</f>
        <v>0</v>
      </c>
      <c r="F22" s="573"/>
      <c r="G22" s="573"/>
      <c r="H22" s="573"/>
      <c r="I22" s="573"/>
      <c r="J22" s="574"/>
      <c r="K22" s="574"/>
      <c r="M22" s="573"/>
      <c r="O22" s="574"/>
    </row>
    <row r="23" spans="1:15" s="568" customFormat="1" ht="23.25">
      <c r="A23" s="571" t="s">
        <v>973</v>
      </c>
      <c r="B23" s="566">
        <v>2</v>
      </c>
      <c r="C23" s="566" t="s">
        <v>4</v>
      </c>
      <c r="D23" s="444"/>
      <c r="E23" s="444">
        <f>B23*D23</f>
        <v>0</v>
      </c>
      <c r="F23" s="573"/>
      <c r="G23" s="573"/>
      <c r="H23" s="573"/>
      <c r="I23" s="573"/>
      <c r="J23" s="574"/>
      <c r="K23" s="574"/>
      <c r="M23" s="573"/>
      <c r="O23" s="574"/>
    </row>
    <row r="24" spans="1:15" s="568" customFormat="1" ht="23.25">
      <c r="A24" s="570" t="s">
        <v>974</v>
      </c>
      <c r="B24" s="566">
        <v>5</v>
      </c>
      <c r="C24" s="566" t="s">
        <v>4</v>
      </c>
      <c r="D24" s="444"/>
      <c r="E24" s="444">
        <f t="shared" si="0"/>
        <v>0</v>
      </c>
    </row>
    <row r="25" spans="1:15" s="568" customFormat="1" ht="28.5" hidden="1">
      <c r="A25" s="571" t="s">
        <v>975</v>
      </c>
      <c r="B25" s="566">
        <v>0</v>
      </c>
      <c r="C25" s="566" t="s">
        <v>4</v>
      </c>
      <c r="D25" s="444"/>
      <c r="E25" s="444">
        <f t="shared" si="0"/>
        <v>0</v>
      </c>
      <c r="F25" s="575"/>
      <c r="G25" s="575"/>
      <c r="H25" s="575"/>
    </row>
    <row r="26" spans="1:15" s="577" customFormat="1" ht="18" hidden="1">
      <c r="A26" s="576"/>
      <c r="B26" s="562"/>
      <c r="C26" s="562"/>
      <c r="D26" s="563"/>
      <c r="E26" s="444">
        <f t="shared" si="0"/>
        <v>0</v>
      </c>
    </row>
    <row r="27" spans="1:15" s="568" customFormat="1" ht="23.25" hidden="1">
      <c r="A27" s="565" t="s">
        <v>976</v>
      </c>
      <c r="B27" s="566">
        <v>0</v>
      </c>
      <c r="C27" s="566" t="s">
        <v>4</v>
      </c>
      <c r="D27" s="444"/>
      <c r="E27" s="444">
        <f t="shared" si="0"/>
        <v>0</v>
      </c>
      <c r="F27" s="578"/>
      <c r="G27" s="578"/>
      <c r="H27" s="579"/>
      <c r="I27" s="580"/>
      <c r="K27" s="567"/>
      <c r="M27" s="567"/>
    </row>
    <row r="28" spans="1:15" s="568" customFormat="1" ht="23.25" hidden="1">
      <c r="A28" s="565" t="s">
        <v>977</v>
      </c>
      <c r="B28" s="566">
        <f>B27</f>
        <v>0</v>
      </c>
      <c r="C28" s="566" t="s">
        <v>4</v>
      </c>
      <c r="D28" s="444"/>
      <c r="E28" s="444">
        <f t="shared" si="0"/>
        <v>0</v>
      </c>
      <c r="F28" s="578"/>
      <c r="G28" s="578"/>
      <c r="H28" s="579"/>
      <c r="I28" s="580"/>
      <c r="K28" s="567"/>
      <c r="M28" s="567"/>
    </row>
    <row r="29" spans="1:15" s="575" customFormat="1" ht="28.5" hidden="1">
      <c r="A29" s="571" t="s">
        <v>978</v>
      </c>
      <c r="B29" s="566">
        <v>0</v>
      </c>
      <c r="C29" s="566" t="s">
        <v>4</v>
      </c>
      <c r="D29" s="444"/>
      <c r="E29" s="444">
        <f t="shared" si="0"/>
        <v>0</v>
      </c>
      <c r="F29" s="581"/>
    </row>
    <row r="30" spans="1:15" s="575" customFormat="1" ht="42.75" hidden="1">
      <c r="A30" s="571" t="s">
        <v>979</v>
      </c>
      <c r="B30" s="566">
        <v>0</v>
      </c>
      <c r="C30" s="566" t="s">
        <v>4</v>
      </c>
      <c r="D30" s="444"/>
      <c r="E30" s="444">
        <f t="shared" si="0"/>
        <v>0</v>
      </c>
      <c r="F30" s="581"/>
    </row>
    <row r="31" spans="1:15" s="575" customFormat="1" ht="23.25" hidden="1">
      <c r="A31" s="571" t="s">
        <v>980</v>
      </c>
      <c r="B31" s="566">
        <f>B30</f>
        <v>0</v>
      </c>
      <c r="C31" s="566" t="s">
        <v>4</v>
      </c>
      <c r="D31" s="444"/>
      <c r="E31" s="444">
        <f t="shared" si="0"/>
        <v>0</v>
      </c>
      <c r="F31" s="581"/>
    </row>
    <row r="32" spans="1:15" s="564" customFormat="1" ht="18" hidden="1">
      <c r="A32" s="576"/>
      <c r="B32" s="562"/>
      <c r="C32" s="562"/>
      <c r="D32" s="563"/>
      <c r="E32" s="444">
        <f t="shared" si="0"/>
        <v>0</v>
      </c>
    </row>
    <row r="33" spans="1:15" s="568" customFormat="1" ht="43.5" hidden="1">
      <c r="A33" s="571" t="s">
        <v>981</v>
      </c>
      <c r="B33" s="566">
        <v>0</v>
      </c>
      <c r="C33" s="566" t="s">
        <v>4</v>
      </c>
      <c r="D33" s="444"/>
      <c r="E33" s="444">
        <f t="shared" si="0"/>
        <v>0</v>
      </c>
      <c r="F33" s="573"/>
      <c r="G33" s="573"/>
      <c r="H33" s="573"/>
      <c r="I33" s="573"/>
      <c r="J33" s="582"/>
      <c r="K33" s="574"/>
      <c r="M33" s="573"/>
      <c r="O33" s="582"/>
    </row>
    <row r="34" spans="1:15" s="568" customFormat="1" ht="43.5" hidden="1">
      <c r="A34" s="571" t="s">
        <v>982</v>
      </c>
      <c r="B34" s="566">
        <v>0</v>
      </c>
      <c r="C34" s="566" t="s">
        <v>4</v>
      </c>
      <c r="D34" s="444"/>
      <c r="E34" s="444">
        <f t="shared" si="0"/>
        <v>0</v>
      </c>
      <c r="F34" s="573"/>
      <c r="G34" s="573"/>
      <c r="H34" s="573"/>
      <c r="I34" s="573"/>
      <c r="J34" s="582"/>
      <c r="K34" s="574"/>
      <c r="M34" s="573"/>
      <c r="O34" s="582"/>
    </row>
    <row r="35" spans="1:15" s="568" customFormat="1" ht="30" hidden="1">
      <c r="A35" s="583" t="s">
        <v>983</v>
      </c>
      <c r="B35" s="566">
        <v>0</v>
      </c>
      <c r="C35" s="566" t="s">
        <v>4</v>
      </c>
      <c r="D35" s="444"/>
      <c r="E35" s="444">
        <f t="shared" si="0"/>
        <v>0</v>
      </c>
    </row>
    <row r="36" spans="1:15" s="568" customFormat="1" ht="28.5" hidden="1">
      <c r="A36" s="565" t="s">
        <v>984</v>
      </c>
      <c r="B36" s="566">
        <v>0</v>
      </c>
      <c r="C36" s="566" t="s">
        <v>4</v>
      </c>
      <c r="D36" s="444"/>
      <c r="E36" s="444">
        <f t="shared" si="0"/>
        <v>0</v>
      </c>
      <c r="F36" s="567"/>
    </row>
    <row r="37" spans="1:15" s="568" customFormat="1" ht="28.5" hidden="1">
      <c r="A37" s="565" t="s">
        <v>985</v>
      </c>
      <c r="B37" s="566">
        <v>0</v>
      </c>
      <c r="C37" s="566" t="s">
        <v>4</v>
      </c>
      <c r="D37" s="444"/>
      <c r="E37" s="444">
        <f t="shared" si="0"/>
        <v>0</v>
      </c>
      <c r="F37" s="567"/>
    </row>
    <row r="38" spans="1:15" s="568" customFormat="1" ht="24" hidden="1" customHeight="1">
      <c r="A38" s="565" t="s">
        <v>986</v>
      </c>
      <c r="B38" s="566">
        <v>0</v>
      </c>
      <c r="C38" s="566" t="s">
        <v>4</v>
      </c>
      <c r="D38" s="444"/>
      <c r="E38" s="444">
        <f t="shared" si="0"/>
        <v>0</v>
      </c>
      <c r="F38" s="567"/>
    </row>
    <row r="39" spans="1:15" s="568" customFormat="1" ht="43.5" hidden="1">
      <c r="A39" s="569" t="s">
        <v>963</v>
      </c>
      <c r="B39" s="566">
        <f>B36+B37</f>
        <v>0</v>
      </c>
      <c r="C39" s="566" t="s">
        <v>4</v>
      </c>
      <c r="D39" s="444"/>
      <c r="E39" s="444">
        <f t="shared" si="0"/>
        <v>0</v>
      </c>
      <c r="F39" s="567"/>
    </row>
    <row r="40" spans="1:15" s="568" customFormat="1" ht="30" hidden="1">
      <c r="A40" s="571" t="s">
        <v>987</v>
      </c>
      <c r="B40" s="566">
        <v>0</v>
      </c>
      <c r="C40" s="566" t="s">
        <v>4</v>
      </c>
      <c r="D40" s="444"/>
      <c r="E40" s="444">
        <f t="shared" si="0"/>
        <v>0</v>
      </c>
    </row>
    <row r="41" spans="1:15" s="564" customFormat="1" ht="18" hidden="1">
      <c r="A41" s="576"/>
      <c r="B41" s="562"/>
      <c r="C41" s="562"/>
      <c r="D41" s="563"/>
      <c r="E41" s="444">
        <f t="shared" si="0"/>
        <v>0</v>
      </c>
    </row>
    <row r="42" spans="1:15" s="568" customFormat="1" ht="23.25" hidden="1">
      <c r="A42" s="569" t="s">
        <v>988</v>
      </c>
      <c r="B42" s="566">
        <v>0</v>
      </c>
      <c r="C42" s="566" t="s">
        <v>4</v>
      </c>
      <c r="D42" s="444"/>
      <c r="E42" s="444">
        <f t="shared" si="0"/>
        <v>0</v>
      </c>
      <c r="F42" s="567"/>
    </row>
    <row r="43" spans="1:15" s="568" customFormat="1" ht="23.25" hidden="1">
      <c r="A43" s="569" t="s">
        <v>989</v>
      </c>
      <c r="B43" s="566">
        <v>0</v>
      </c>
      <c r="C43" s="566" t="s">
        <v>4</v>
      </c>
      <c r="D43" s="444"/>
      <c r="E43" s="444">
        <f t="shared" si="0"/>
        <v>0</v>
      </c>
      <c r="F43" s="567"/>
    </row>
    <row r="44" spans="1:15" s="568" customFormat="1" ht="23.25" hidden="1">
      <c r="A44" s="571" t="s">
        <v>990</v>
      </c>
      <c r="B44" s="566">
        <f>B42+B43</f>
        <v>0</v>
      </c>
      <c r="C44" s="566" t="s">
        <v>4</v>
      </c>
      <c r="D44" s="444"/>
      <c r="E44" s="444">
        <f t="shared" si="0"/>
        <v>0</v>
      </c>
    </row>
    <row r="45" spans="1:15" s="568" customFormat="1" ht="43.5" hidden="1">
      <c r="A45" s="569" t="s">
        <v>963</v>
      </c>
      <c r="B45" s="566">
        <f>B42+B43</f>
        <v>0</v>
      </c>
      <c r="C45" s="566" t="s">
        <v>4</v>
      </c>
      <c r="D45" s="444"/>
      <c r="E45" s="444">
        <f t="shared" si="0"/>
        <v>0</v>
      </c>
      <c r="F45" s="567"/>
    </row>
    <row r="46" spans="1:15" s="568" customFormat="1" ht="28.5" hidden="1">
      <c r="A46" s="565" t="s">
        <v>991</v>
      </c>
      <c r="B46" s="566">
        <v>0</v>
      </c>
      <c r="C46" s="566" t="s">
        <v>4</v>
      </c>
      <c r="D46" s="444"/>
      <c r="E46" s="444">
        <f t="shared" si="0"/>
        <v>0</v>
      </c>
      <c r="F46" s="567"/>
    </row>
    <row r="47" spans="1:15" s="568" customFormat="1" ht="29.25" hidden="1">
      <c r="A47" s="565" t="s">
        <v>992</v>
      </c>
      <c r="B47" s="566">
        <v>0</v>
      </c>
      <c r="C47" s="566" t="s">
        <v>4</v>
      </c>
      <c r="D47" s="444"/>
      <c r="E47" s="444">
        <f t="shared" si="0"/>
        <v>0</v>
      </c>
      <c r="F47" s="567"/>
    </row>
    <row r="48" spans="1:15" s="568" customFormat="1" ht="29.25" hidden="1">
      <c r="A48" s="565" t="s">
        <v>993</v>
      </c>
      <c r="B48" s="566">
        <v>0</v>
      </c>
      <c r="C48" s="566" t="s">
        <v>4</v>
      </c>
      <c r="D48" s="444"/>
      <c r="E48" s="444">
        <f t="shared" si="0"/>
        <v>0</v>
      </c>
      <c r="F48" s="567"/>
    </row>
    <row r="49" spans="1:15" s="568" customFormat="1" ht="23.25" hidden="1">
      <c r="A49" s="570" t="s">
        <v>964</v>
      </c>
      <c r="B49" s="566">
        <f>B47+B48</f>
        <v>0</v>
      </c>
      <c r="C49" s="566" t="s">
        <v>4</v>
      </c>
      <c r="D49" s="444"/>
      <c r="E49" s="444">
        <f t="shared" si="0"/>
        <v>0</v>
      </c>
    </row>
    <row r="50" spans="1:15" s="568" customFormat="1" ht="43.5" hidden="1">
      <c r="A50" s="569" t="s">
        <v>963</v>
      </c>
      <c r="B50" s="566">
        <f>B47+B48</f>
        <v>0</v>
      </c>
      <c r="C50" s="566" t="s">
        <v>4</v>
      </c>
      <c r="D50" s="444"/>
      <c r="E50" s="444">
        <f t="shared" si="0"/>
        <v>0</v>
      </c>
      <c r="F50" s="567"/>
    </row>
    <row r="51" spans="1:15" s="568" customFormat="1" ht="23.25" hidden="1">
      <c r="A51" s="571" t="s">
        <v>994</v>
      </c>
      <c r="B51" s="566">
        <f>B42+B43+B47+B48</f>
        <v>0</v>
      </c>
      <c r="C51" s="566" t="s">
        <v>4</v>
      </c>
      <c r="D51" s="444"/>
      <c r="E51" s="444">
        <f t="shared" si="0"/>
        <v>0</v>
      </c>
    </row>
    <row r="52" spans="1:15" s="568" customFormat="1" ht="30" hidden="1">
      <c r="A52" s="583" t="s">
        <v>983</v>
      </c>
      <c r="B52" s="566">
        <f>B53+B54+B55+B56+B57+B58+B59</f>
        <v>0</v>
      </c>
      <c r="C52" s="566" t="s">
        <v>4</v>
      </c>
      <c r="D52" s="444"/>
      <c r="E52" s="444">
        <f t="shared" si="0"/>
        <v>0</v>
      </c>
    </row>
    <row r="53" spans="1:15" s="568" customFormat="1" ht="43.5" hidden="1">
      <c r="A53" s="571" t="s">
        <v>981</v>
      </c>
      <c r="B53" s="566">
        <v>0</v>
      </c>
      <c r="C53" s="566" t="s">
        <v>4</v>
      </c>
      <c r="D53" s="444"/>
      <c r="E53" s="444">
        <f t="shared" si="0"/>
        <v>0</v>
      </c>
      <c r="F53" s="573"/>
      <c r="G53" s="573"/>
      <c r="H53" s="573"/>
      <c r="I53" s="573"/>
      <c r="J53" s="582"/>
      <c r="K53" s="574"/>
      <c r="M53" s="573"/>
      <c r="O53" s="582"/>
    </row>
    <row r="54" spans="1:15" s="568" customFormat="1" ht="43.5" hidden="1">
      <c r="A54" s="571" t="s">
        <v>982</v>
      </c>
      <c r="B54" s="566">
        <v>0</v>
      </c>
      <c r="C54" s="566" t="s">
        <v>4</v>
      </c>
      <c r="D54" s="444"/>
      <c r="E54" s="444">
        <f t="shared" si="0"/>
        <v>0</v>
      </c>
      <c r="F54" s="573"/>
      <c r="G54" s="573"/>
      <c r="H54" s="573"/>
      <c r="I54" s="573"/>
      <c r="J54" s="582"/>
      <c r="K54" s="574"/>
      <c r="M54" s="573"/>
      <c r="O54" s="582"/>
    </row>
    <row r="55" spans="1:15" s="568" customFormat="1" ht="23.25" hidden="1">
      <c r="A55" s="571" t="s">
        <v>995</v>
      </c>
      <c r="B55" s="566">
        <v>0</v>
      </c>
      <c r="C55" s="566" t="s">
        <v>4</v>
      </c>
      <c r="D55" s="444"/>
      <c r="E55" s="444">
        <f t="shared" si="0"/>
        <v>0</v>
      </c>
    </row>
    <row r="56" spans="1:15" s="568" customFormat="1" ht="29.25" hidden="1">
      <c r="A56" s="571" t="s">
        <v>996</v>
      </c>
      <c r="B56" s="566">
        <v>0</v>
      </c>
      <c r="C56" s="566" t="s">
        <v>4</v>
      </c>
      <c r="D56" s="444"/>
      <c r="E56" s="444">
        <f t="shared" si="0"/>
        <v>0</v>
      </c>
    </row>
    <row r="57" spans="1:15" s="568" customFormat="1" ht="23.25" hidden="1">
      <c r="A57" s="571" t="s">
        <v>997</v>
      </c>
      <c r="B57" s="566">
        <v>0</v>
      </c>
      <c r="C57" s="566" t="s">
        <v>4</v>
      </c>
      <c r="D57" s="444"/>
      <c r="E57" s="444">
        <f t="shared" si="0"/>
        <v>0</v>
      </c>
    </row>
    <row r="58" spans="1:15" s="568" customFormat="1" ht="23.25" hidden="1">
      <c r="A58" s="571" t="s">
        <v>998</v>
      </c>
      <c r="B58" s="566">
        <v>0</v>
      </c>
      <c r="C58" s="566" t="s">
        <v>4</v>
      </c>
      <c r="D58" s="444"/>
      <c r="E58" s="444">
        <f t="shared" si="0"/>
        <v>0</v>
      </c>
    </row>
    <row r="59" spans="1:15" s="568" customFormat="1" ht="29.25" hidden="1">
      <c r="A59" s="571" t="s">
        <v>999</v>
      </c>
      <c r="B59" s="566">
        <v>0</v>
      </c>
      <c r="C59" s="566" t="s">
        <v>4</v>
      </c>
      <c r="D59" s="444"/>
      <c r="E59" s="444">
        <f t="shared" si="0"/>
        <v>0</v>
      </c>
    </row>
    <row r="60" spans="1:15" s="568" customFormat="1" ht="29.25" hidden="1">
      <c r="A60" s="571" t="s">
        <v>1000</v>
      </c>
      <c r="B60" s="566">
        <v>0</v>
      </c>
      <c r="C60" s="566" t="s">
        <v>4</v>
      </c>
      <c r="D60" s="444"/>
      <c r="E60" s="444">
        <f t="shared" si="0"/>
        <v>0</v>
      </c>
    </row>
    <row r="61" spans="1:15" s="568" customFormat="1" ht="23.25" hidden="1">
      <c r="A61" s="572" t="s">
        <v>1001</v>
      </c>
      <c r="B61" s="566">
        <v>0</v>
      </c>
      <c r="C61" s="566" t="s">
        <v>4</v>
      </c>
      <c r="D61" s="444"/>
      <c r="E61" s="444">
        <f t="shared" ref="E61:E98" si="1">B61*D61</f>
        <v>0</v>
      </c>
    </row>
    <row r="62" spans="1:15" s="568" customFormat="1" ht="23.25" hidden="1">
      <c r="A62" s="570" t="s">
        <v>1002</v>
      </c>
      <c r="B62" s="566">
        <f>B60</f>
        <v>0</v>
      </c>
      <c r="C62" s="566" t="s">
        <v>4</v>
      </c>
      <c r="D62" s="444"/>
      <c r="E62" s="444">
        <f t="shared" si="1"/>
        <v>0</v>
      </c>
    </row>
    <row r="63" spans="1:15" s="568" customFormat="1" ht="43.5" hidden="1">
      <c r="A63" s="569" t="s">
        <v>963</v>
      </c>
      <c r="B63" s="566">
        <f>B60+B61</f>
        <v>0</v>
      </c>
      <c r="C63" s="566" t="s">
        <v>4</v>
      </c>
      <c r="D63" s="444"/>
      <c r="E63" s="444">
        <f t="shared" si="1"/>
        <v>0</v>
      </c>
      <c r="F63" s="567"/>
    </row>
    <row r="64" spans="1:15" s="568" customFormat="1" ht="30" hidden="1">
      <c r="A64" s="571" t="s">
        <v>987</v>
      </c>
      <c r="B64" s="566">
        <f>B47+B51</f>
        <v>0</v>
      </c>
      <c r="C64" s="566" t="s">
        <v>4</v>
      </c>
      <c r="D64" s="444"/>
      <c r="E64" s="444">
        <f t="shared" si="1"/>
        <v>0</v>
      </c>
    </row>
    <row r="65" spans="1:15" s="564" customFormat="1" ht="18" hidden="1">
      <c r="A65" s="576"/>
      <c r="B65" s="562"/>
      <c r="C65" s="562"/>
      <c r="D65" s="563"/>
      <c r="E65" s="444">
        <f t="shared" si="1"/>
        <v>0</v>
      </c>
    </row>
    <row r="66" spans="1:15" s="568" customFormat="1" ht="30" hidden="1">
      <c r="A66" s="583" t="s">
        <v>983</v>
      </c>
      <c r="B66" s="566">
        <f>B67</f>
        <v>0</v>
      </c>
      <c r="C66" s="566" t="s">
        <v>4</v>
      </c>
      <c r="D66" s="444"/>
      <c r="E66" s="444">
        <f t="shared" si="1"/>
        <v>0</v>
      </c>
    </row>
    <row r="67" spans="1:15" s="568" customFormat="1" ht="42.75" hidden="1">
      <c r="A67" s="571" t="s">
        <v>1003</v>
      </c>
      <c r="B67" s="566">
        <v>0</v>
      </c>
      <c r="C67" s="566" t="s">
        <v>4</v>
      </c>
      <c r="D67" s="444"/>
      <c r="E67" s="444">
        <f t="shared" si="1"/>
        <v>0</v>
      </c>
    </row>
    <row r="68" spans="1:15" s="568" customFormat="1" ht="42.75" hidden="1">
      <c r="A68" s="565" t="s">
        <v>1004</v>
      </c>
      <c r="B68" s="566">
        <v>0</v>
      </c>
      <c r="C68" s="566" t="s">
        <v>4</v>
      </c>
      <c r="D68" s="444"/>
      <c r="E68" s="444">
        <f t="shared" si="1"/>
        <v>0</v>
      </c>
      <c r="F68" s="567"/>
    </row>
    <row r="69" spans="1:15" s="568" customFormat="1" ht="42.75" hidden="1">
      <c r="A69" s="565" t="s">
        <v>1005</v>
      </c>
      <c r="B69" s="566">
        <v>0</v>
      </c>
      <c r="C69" s="566" t="s">
        <v>4</v>
      </c>
      <c r="D69" s="444"/>
      <c r="E69" s="444">
        <f t="shared" si="1"/>
        <v>0</v>
      </c>
      <c r="F69" s="567"/>
    </row>
    <row r="70" spans="1:15" s="568" customFormat="1" ht="23.25" hidden="1">
      <c r="A70" s="565" t="s">
        <v>1006</v>
      </c>
      <c r="B70" s="566">
        <f>(B68*1)+(B69*2)</f>
        <v>0</v>
      </c>
      <c r="C70" s="566" t="s">
        <v>4</v>
      </c>
      <c r="D70" s="444"/>
      <c r="E70" s="444">
        <f t="shared" si="1"/>
        <v>0</v>
      </c>
      <c r="F70" s="567"/>
    </row>
    <row r="71" spans="1:15" s="568" customFormat="1" ht="43.5" hidden="1">
      <c r="A71" s="569" t="s">
        <v>963</v>
      </c>
      <c r="B71" s="566">
        <f>B68+B69</f>
        <v>0</v>
      </c>
      <c r="C71" s="566" t="s">
        <v>4</v>
      </c>
      <c r="D71" s="444"/>
      <c r="E71" s="444">
        <f t="shared" si="1"/>
        <v>0</v>
      </c>
      <c r="F71" s="567"/>
    </row>
    <row r="72" spans="1:15" s="568" customFormat="1" ht="30" hidden="1">
      <c r="A72" s="571" t="s">
        <v>1007</v>
      </c>
      <c r="B72" s="566">
        <v>0</v>
      </c>
      <c r="C72" s="566" t="s">
        <v>4</v>
      </c>
      <c r="D72" s="444"/>
      <c r="E72" s="444">
        <f t="shared" si="1"/>
        <v>0</v>
      </c>
    </row>
    <row r="73" spans="1:15" s="568" customFormat="1" ht="23.25">
      <c r="A73" s="571"/>
      <c r="B73" s="566"/>
      <c r="C73" s="566"/>
      <c r="D73" s="444"/>
      <c r="E73" s="444"/>
    </row>
    <row r="74" spans="1:15" s="564" customFormat="1" ht="18">
      <c r="A74" s="561" t="s">
        <v>1008</v>
      </c>
      <c r="B74" s="562"/>
      <c r="C74" s="562"/>
      <c r="D74" s="563"/>
      <c r="E74" s="444"/>
    </row>
    <row r="75" spans="1:15" s="568" customFormat="1" ht="28.5" hidden="1">
      <c r="A75" s="571" t="s">
        <v>969</v>
      </c>
      <c r="B75" s="566">
        <v>0</v>
      </c>
      <c r="C75" s="566" t="s">
        <v>4</v>
      </c>
      <c r="D75" s="444"/>
      <c r="E75" s="444">
        <f t="shared" si="1"/>
        <v>0</v>
      </c>
      <c r="F75" s="573"/>
      <c r="G75" s="573"/>
      <c r="H75" s="573"/>
      <c r="I75" s="573"/>
      <c r="J75" s="574"/>
      <c r="K75" s="574"/>
      <c r="M75" s="573"/>
      <c r="O75" s="574"/>
    </row>
    <row r="76" spans="1:15" s="568" customFormat="1" ht="28.5">
      <c r="A76" s="571" t="s">
        <v>1009</v>
      </c>
      <c r="B76" s="566">
        <v>6</v>
      </c>
      <c r="C76" s="566" t="s">
        <v>4</v>
      </c>
      <c r="D76" s="444"/>
      <c r="E76" s="444">
        <f t="shared" si="1"/>
        <v>0</v>
      </c>
      <c r="F76" s="573"/>
      <c r="G76" s="573"/>
      <c r="H76" s="573"/>
      <c r="I76" s="573"/>
      <c r="J76" s="574"/>
      <c r="K76" s="574"/>
      <c r="M76" s="573"/>
      <c r="O76" s="574"/>
    </row>
    <row r="77" spans="1:15" s="568" customFormat="1" ht="44.25" hidden="1">
      <c r="A77" s="571" t="s">
        <v>971</v>
      </c>
      <c r="B77" s="566">
        <v>0</v>
      </c>
      <c r="C77" s="566" t="s">
        <v>4</v>
      </c>
      <c r="D77" s="444"/>
      <c r="E77" s="444">
        <f t="shared" si="1"/>
        <v>0</v>
      </c>
      <c r="F77" s="573"/>
      <c r="G77" s="573"/>
      <c r="H77" s="573"/>
      <c r="I77" s="573"/>
      <c r="J77" s="574"/>
      <c r="K77" s="574"/>
      <c r="M77" s="573"/>
      <c r="O77" s="574"/>
    </row>
    <row r="78" spans="1:15" s="568" customFormat="1" ht="23.25">
      <c r="A78" s="571" t="s">
        <v>1010</v>
      </c>
      <c r="B78" s="566">
        <v>34</v>
      </c>
      <c r="C78" s="566" t="s">
        <v>45</v>
      </c>
      <c r="D78" s="444"/>
      <c r="E78" s="444">
        <f t="shared" si="1"/>
        <v>0</v>
      </c>
      <c r="F78" s="573"/>
      <c r="G78" s="573"/>
      <c r="H78" s="573"/>
      <c r="I78" s="573"/>
      <c r="J78" s="574"/>
      <c r="K78" s="574"/>
      <c r="M78" s="573"/>
      <c r="O78" s="574"/>
    </row>
    <row r="79" spans="1:15" s="568" customFormat="1" ht="23.25">
      <c r="A79" s="571"/>
      <c r="B79" s="566"/>
      <c r="C79" s="566"/>
      <c r="D79" s="444"/>
      <c r="E79" s="444"/>
      <c r="F79" s="573"/>
      <c r="G79" s="573"/>
      <c r="H79" s="573"/>
      <c r="I79" s="573"/>
      <c r="J79" s="574"/>
      <c r="K79" s="574"/>
      <c r="M79" s="573"/>
      <c r="O79" s="574"/>
    </row>
    <row r="80" spans="1:15" s="564" customFormat="1" ht="18">
      <c r="A80" s="584" t="s">
        <v>1011</v>
      </c>
      <c r="B80" s="562"/>
      <c r="C80" s="562"/>
      <c r="D80" s="563"/>
      <c r="E80" s="444"/>
    </row>
    <row r="81" spans="1:12" s="585" customFormat="1" ht="23.25">
      <c r="A81" s="565" t="s">
        <v>1012</v>
      </c>
      <c r="B81" s="566">
        <v>2</v>
      </c>
      <c r="C81" s="566" t="s">
        <v>4</v>
      </c>
      <c r="D81" s="444"/>
      <c r="E81" s="444">
        <f>B81*D81</f>
        <v>0</v>
      </c>
    </row>
    <row r="82" spans="1:12" s="568" customFormat="1" ht="28.5">
      <c r="A82" s="565" t="s">
        <v>1013</v>
      </c>
      <c r="B82" s="566">
        <v>3</v>
      </c>
      <c r="C82" s="566" t="s">
        <v>4</v>
      </c>
      <c r="D82" s="444"/>
      <c r="E82" s="444">
        <f>B82*D82</f>
        <v>0</v>
      </c>
    </row>
    <row r="83" spans="1:12" s="568" customFormat="1" ht="23.25">
      <c r="A83" s="565" t="s">
        <v>1014</v>
      </c>
      <c r="B83" s="566">
        <v>2</v>
      </c>
      <c r="C83" s="566" t="s">
        <v>4</v>
      </c>
      <c r="D83" s="444"/>
      <c r="E83" s="444">
        <f>B83*D83</f>
        <v>0</v>
      </c>
    </row>
    <row r="84" spans="1:12" s="568" customFormat="1" ht="23.25">
      <c r="A84" s="565"/>
      <c r="B84" s="566"/>
      <c r="C84" s="566"/>
      <c r="D84" s="444"/>
      <c r="E84" s="444"/>
    </row>
    <row r="85" spans="1:12" s="564" customFormat="1" ht="18">
      <c r="A85" s="584" t="s">
        <v>1015</v>
      </c>
      <c r="B85" s="562"/>
      <c r="C85" s="562"/>
      <c r="D85" s="563"/>
      <c r="E85" s="444"/>
    </row>
    <row r="86" spans="1:12" s="585" customFormat="1" ht="23.25">
      <c r="A86" s="565" t="s">
        <v>1016</v>
      </c>
      <c r="B86" s="566">
        <v>39</v>
      </c>
      <c r="C86" s="566" t="s">
        <v>4</v>
      </c>
      <c r="D86" s="444"/>
      <c r="E86" s="444">
        <f t="shared" si="1"/>
        <v>0</v>
      </c>
    </row>
    <row r="87" spans="1:12" s="568" customFormat="1" ht="23.25">
      <c r="A87" s="565" t="s">
        <v>1017</v>
      </c>
      <c r="B87" s="678" t="s">
        <v>1132</v>
      </c>
      <c r="C87" s="678"/>
      <c r="D87" s="678"/>
      <c r="E87" s="678"/>
    </row>
    <row r="88" spans="1:12" s="568" customFormat="1" ht="23.25" hidden="1">
      <c r="A88" s="565" t="s">
        <v>1018</v>
      </c>
      <c r="B88" s="566">
        <f>B33+B34+B53+B54+B55+B56+B57+B58+B59+B67</f>
        <v>0</v>
      </c>
      <c r="C88" s="566" t="s">
        <v>4</v>
      </c>
      <c r="D88" s="444"/>
      <c r="E88" s="444">
        <f t="shared" si="1"/>
        <v>0</v>
      </c>
    </row>
    <row r="89" spans="1:12" s="568" customFormat="1" ht="21.75" customHeight="1">
      <c r="A89" s="565" t="s">
        <v>1019</v>
      </c>
      <c r="B89" s="678" t="s">
        <v>1132</v>
      </c>
      <c r="C89" s="678"/>
      <c r="D89" s="678"/>
      <c r="E89" s="678"/>
    </row>
    <row r="90" spans="1:12" s="504" customFormat="1" ht="37.5" customHeight="1">
      <c r="A90" s="521" t="s">
        <v>1020</v>
      </c>
      <c r="B90" s="678" t="s">
        <v>1132</v>
      </c>
      <c r="C90" s="678"/>
      <c r="D90" s="678"/>
      <c r="E90" s="678"/>
      <c r="F90" s="586"/>
      <c r="G90" s="474"/>
      <c r="L90" s="510"/>
    </row>
    <row r="91" spans="1:12" s="568" customFormat="1" ht="30.75" customHeight="1">
      <c r="A91" s="565" t="s">
        <v>1021</v>
      </c>
      <c r="B91" s="678" t="s">
        <v>1132</v>
      </c>
      <c r="C91" s="678"/>
      <c r="D91" s="678"/>
      <c r="E91" s="678"/>
    </row>
    <row r="92" spans="1:12" s="568" customFormat="1" ht="23.25">
      <c r="A92" s="565"/>
      <c r="B92" s="535"/>
      <c r="C92" s="566"/>
      <c r="D92" s="444"/>
      <c r="E92" s="444"/>
    </row>
    <row r="93" spans="1:12" s="564" customFormat="1" ht="18">
      <c r="A93" s="584" t="s">
        <v>1022</v>
      </c>
      <c r="B93" s="562"/>
      <c r="C93" s="562"/>
      <c r="D93" s="563"/>
      <c r="E93" s="444"/>
    </row>
    <row r="94" spans="1:12" ht="20.25" customHeight="1">
      <c r="A94" s="587" t="s">
        <v>1023</v>
      </c>
      <c r="B94" s="566">
        <v>720</v>
      </c>
      <c r="C94" s="442" t="s">
        <v>45</v>
      </c>
      <c r="D94" s="443"/>
      <c r="E94" s="444">
        <f t="shared" si="1"/>
        <v>0</v>
      </c>
    </row>
    <row r="95" spans="1:12" ht="15.75" customHeight="1">
      <c r="A95" s="587" t="s">
        <v>1024</v>
      </c>
      <c r="B95" s="566">
        <v>80</v>
      </c>
      <c r="C95" s="442" t="s">
        <v>4</v>
      </c>
      <c r="E95" s="444">
        <f t="shared" si="1"/>
        <v>0</v>
      </c>
    </row>
    <row r="96" spans="1:12" s="441" customFormat="1">
      <c r="A96" s="524" t="s">
        <v>1025</v>
      </c>
      <c r="B96" s="566">
        <v>680</v>
      </c>
      <c r="C96" s="442" t="s">
        <v>45</v>
      </c>
      <c r="D96" s="443"/>
      <c r="E96" s="444">
        <f>B96*D96</f>
        <v>0</v>
      </c>
    </row>
    <row r="97" spans="1:5" s="441" customFormat="1">
      <c r="A97" s="524" t="s">
        <v>1026</v>
      </c>
      <c r="B97" s="566">
        <v>1</v>
      </c>
      <c r="C97" s="442" t="s">
        <v>885</v>
      </c>
      <c r="D97" s="443"/>
      <c r="E97" s="444">
        <f t="shared" si="1"/>
        <v>0</v>
      </c>
    </row>
    <row r="98" spans="1:5" s="441" customFormat="1">
      <c r="A98" s="441" t="s">
        <v>910</v>
      </c>
      <c r="B98" s="442">
        <v>1</v>
      </c>
      <c r="C98" s="442" t="s">
        <v>885</v>
      </c>
      <c r="D98" s="443"/>
      <c r="E98" s="444">
        <f t="shared" si="1"/>
        <v>0</v>
      </c>
    </row>
    <row r="99" spans="1:5" s="441" customFormat="1">
      <c r="B99" s="442"/>
      <c r="C99" s="442"/>
      <c r="D99" s="443"/>
      <c r="E99" s="444"/>
    </row>
    <row r="100" spans="1:5" s="564" customFormat="1" ht="18">
      <c r="A100" s="584" t="s">
        <v>1027</v>
      </c>
      <c r="B100" s="562"/>
      <c r="C100" s="562"/>
      <c r="D100" s="563"/>
      <c r="E100" s="444"/>
    </row>
    <row r="101" spans="1:5" ht="41.25" customHeight="1">
      <c r="A101" s="587" t="s">
        <v>1028</v>
      </c>
      <c r="B101" s="566">
        <v>20</v>
      </c>
      <c r="C101" s="442" t="s">
        <v>45</v>
      </c>
      <c r="D101" s="443"/>
      <c r="E101" s="444">
        <f>B101*D101</f>
        <v>0</v>
      </c>
    </row>
    <row r="102" spans="1:5" ht="23.25" customHeight="1">
      <c r="A102" s="587" t="s">
        <v>1029</v>
      </c>
      <c r="B102" s="566">
        <v>25</v>
      </c>
      <c r="C102" s="442" t="s">
        <v>45</v>
      </c>
      <c r="D102" s="443"/>
      <c r="E102" s="444">
        <f>B102*D102</f>
        <v>0</v>
      </c>
    </row>
    <row r="103" spans="1:5" ht="23.25" customHeight="1" thickBot="1">
      <c r="A103" s="588" t="s">
        <v>1030</v>
      </c>
      <c r="B103" s="589">
        <v>25</v>
      </c>
      <c r="C103" s="590" t="s">
        <v>45</v>
      </c>
      <c r="D103" s="591"/>
      <c r="E103" s="592">
        <f>B103*D103</f>
        <v>0</v>
      </c>
    </row>
    <row r="104" spans="1:5" ht="20.25" customHeight="1" thickTop="1">
      <c r="A104" s="593" t="s">
        <v>1031</v>
      </c>
      <c r="E104" s="596">
        <f>SUM(E5:E103)</f>
        <v>0</v>
      </c>
    </row>
  </sheetData>
  <mergeCells count="4">
    <mergeCell ref="B87:E87"/>
    <mergeCell ref="B89:E89"/>
    <mergeCell ref="B90:E90"/>
    <mergeCell ref="B91:E9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vt:i4>
      </vt:variant>
    </vt:vector>
  </HeadingPairs>
  <TitlesOfParts>
    <vt:vector size="30" baseType="lpstr">
      <vt:lpstr>1. stran</vt:lpstr>
      <vt:lpstr>Skupna rekapitulacija</vt:lpstr>
      <vt:lpstr>Splošna določila</vt:lpstr>
      <vt:lpstr>A1_PRIPR. DELA</vt:lpstr>
      <vt:lpstr>A2_RUŠI. DELA</vt:lpstr>
      <vt:lpstr>A3_ZEM. DELA</vt:lpstr>
      <vt:lpstr>A4_TES. DELA</vt:lpstr>
      <vt:lpstr>A5_BET. DELA</vt:lpstr>
      <vt:lpstr>A6_ZID. DELA</vt:lpstr>
      <vt:lpstr>B1_TLAK. DELA</vt:lpstr>
      <vt:lpstr>B2_MIZ. DELA</vt:lpstr>
      <vt:lpstr>B3_SM DELA</vt:lpstr>
      <vt:lpstr>B4_SLIKOP. DELA</vt:lpstr>
      <vt:lpstr>B5_STAVBNO POHIŠTVO</vt:lpstr>
      <vt:lpstr>B6_FAS. DELA</vt:lpstr>
      <vt:lpstr>B7_KLJUČ. DELA</vt:lpstr>
      <vt:lpstr>B8_KK. DELA</vt:lpstr>
      <vt:lpstr>SI-SPLOŠNA DOLOČILA</vt:lpstr>
      <vt:lpstr>STROJNE-rekapitulacija</vt:lpstr>
      <vt:lpstr>Vodovod</vt:lpstr>
      <vt:lpstr>Kanalizacija</vt:lpstr>
      <vt:lpstr>Ogrevanje in hlajenje</vt:lpstr>
      <vt:lpstr>Prezračevanje</vt:lpstr>
      <vt:lpstr>EI-SPLOŠNA DOLOČILA</vt:lpstr>
      <vt:lpstr>ELEKTRO-rekapitulacija</vt:lpstr>
      <vt:lpstr>jaki in šibki tok</vt:lpstr>
      <vt:lpstr>javljanja požara</vt:lpstr>
      <vt:lpstr>'1. stran'!Področje_tiskanja</vt:lpstr>
      <vt:lpstr>'jaki in šibki tok'!Področje_tiskanja</vt:lpstr>
      <vt:lpstr>'javljanja požara'!Področje_tiskanja</vt:lpstr>
    </vt:vector>
  </TitlesOfParts>
  <Company>Lovrenc Janez Erker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Lovrenc Janez Erker u.d.i.a.</dc:creator>
  <cp:lastModifiedBy>Remic Novak Katja</cp:lastModifiedBy>
  <cp:lastPrinted>2026-06-09T13:03:56Z</cp:lastPrinted>
  <dcterms:created xsi:type="dcterms:W3CDTF">2000-09-28T14:43:14Z</dcterms:created>
  <dcterms:modified xsi:type="dcterms:W3CDTF">2026-06-12T06:28:22Z</dcterms:modified>
</cp:coreProperties>
</file>